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202300"/>
  <mc:AlternateContent xmlns:mc="http://schemas.openxmlformats.org/markup-compatibility/2006">
    <mc:Choice Requires="x15">
      <x15ac:absPath xmlns:x15ac="http://schemas.microsoft.com/office/spreadsheetml/2010/11/ac" url="https://infocellab-my.sharepoint.com/personal/robert_larsson_infocell_se/Documents/Mina dokument/Kursfiler-Infocell/Komplett VT26/Excel + Copilot/"/>
    </mc:Choice>
  </mc:AlternateContent>
  <xr:revisionPtr revIDLastSave="8" documentId="13_ncr:1_{69521D12-A92D-401D-8759-4CF164C7D9EF}" xr6:coauthVersionLast="47" xr6:coauthVersionMax="47" xr10:uidLastSave="{2622AF3E-27EB-45B7-BC67-2BD95CB39411}"/>
  <bookViews>
    <workbookView xWindow="-10560" yWindow="624" windowWidth="31704" windowHeight="14256" xr2:uid="{00000000-000D-0000-FFFF-FFFF00000000}"/>
  </bookViews>
  <sheets>
    <sheet name="Marginal" sheetId="1" r:id="rId1"/>
    <sheet name="Transport" sheetId="2" r:id="rId2"/>
    <sheet name="Antal år" sheetId="3" r:id="rId3"/>
    <sheet name="Multipla träffar"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 l="1" a="1"/>
  <c r="G2" i="2" s="1"/>
  <c r="G601" i="2" a="1"/>
  <c r="G601" i="2" s="1"/>
  <c r="G600" i="2" a="1"/>
  <c r="G600" i="2" s="1"/>
  <c r="G599" i="2" a="1"/>
  <c r="G599" i="2" s="1"/>
  <c r="G598" i="2" a="1"/>
  <c r="G598" i="2" s="1"/>
  <c r="G597" i="2"/>
  <c r="G597" i="2" a="1"/>
  <c r="G596" i="2" a="1"/>
  <c r="G596" i="2" s="1"/>
  <c r="G595" i="2" a="1"/>
  <c r="G595" i="2" s="1"/>
  <c r="G594" i="2" a="1"/>
  <c r="G594" i="2" s="1"/>
  <c r="G593" i="2"/>
  <c r="G593" i="2" a="1"/>
  <c r="G592" i="2"/>
  <c r="G592" i="2" a="1"/>
  <c r="G591" i="2" a="1"/>
  <c r="G591" i="2" s="1"/>
  <c r="G590" i="2" a="1"/>
  <c r="G590" i="2" s="1"/>
  <c r="G589" i="2" a="1"/>
  <c r="G589" i="2" s="1"/>
  <c r="G588" i="2" a="1"/>
  <c r="G588" i="2" s="1"/>
  <c r="G587" i="2" a="1"/>
  <c r="G587" i="2" s="1"/>
  <c r="G586" i="2"/>
  <c r="G586" i="2" a="1"/>
  <c r="G585" i="2"/>
  <c r="G585" i="2" a="1"/>
  <c r="G584" i="2" a="1"/>
  <c r="G584" i="2" s="1"/>
  <c r="G583" i="2" a="1"/>
  <c r="G583" i="2" s="1"/>
  <c r="G582" i="2" a="1"/>
  <c r="G582" i="2" s="1"/>
  <c r="G581" i="2" a="1"/>
  <c r="G581" i="2" s="1"/>
  <c r="G580" i="2" a="1"/>
  <c r="G580" i="2" s="1"/>
  <c r="G579" i="2"/>
  <c r="G579" i="2" a="1"/>
  <c r="G578" i="2"/>
  <c r="G578" i="2" a="1"/>
  <c r="G577" i="2" a="1"/>
  <c r="G577" i="2" s="1"/>
  <c r="G576" i="2" a="1"/>
  <c r="G576" i="2" s="1"/>
  <c r="G575" i="2" a="1"/>
  <c r="G575" i="2" s="1"/>
  <c r="G574" i="2" a="1"/>
  <c r="G574" i="2" s="1"/>
  <c r="G573" i="2" a="1"/>
  <c r="G573" i="2" s="1"/>
  <c r="G572" i="2"/>
  <c r="G572" i="2" a="1"/>
  <c r="G571" i="2" a="1"/>
  <c r="G571" i="2" s="1"/>
  <c r="G570" i="2" a="1"/>
  <c r="G570" i="2" s="1"/>
  <c r="G569" i="2" a="1"/>
  <c r="G569" i="2" s="1"/>
  <c r="G568" i="2" a="1"/>
  <c r="G568" i="2" s="1"/>
  <c r="G567" i="2" a="1"/>
  <c r="G567" i="2" s="1"/>
  <c r="G566" i="2" a="1"/>
  <c r="G566" i="2" s="1"/>
  <c r="G565" i="2" a="1"/>
  <c r="G565" i="2" s="1"/>
  <c r="G564" i="2" a="1"/>
  <c r="G564" i="2" s="1"/>
  <c r="G563" i="2"/>
  <c r="G563" i="2" a="1"/>
  <c r="G562" i="2" a="1"/>
  <c r="G562" i="2" s="1"/>
  <c r="G561" i="2" a="1"/>
  <c r="G561" i="2" s="1"/>
  <c r="G560" i="2" a="1"/>
  <c r="G560" i="2" s="1"/>
  <c r="G559" i="2" a="1"/>
  <c r="G559" i="2" s="1"/>
  <c r="G558" i="2" a="1"/>
  <c r="G558" i="2" s="1"/>
  <c r="G557" i="2"/>
  <c r="G557" i="2" a="1"/>
  <c r="G556" i="2"/>
  <c r="G556" i="2" a="1"/>
  <c r="G555" i="2" a="1"/>
  <c r="G555" i="2" s="1"/>
  <c r="G554" i="2" a="1"/>
  <c r="G554" i="2" s="1"/>
  <c r="G553" i="2" a="1"/>
  <c r="G553" i="2" s="1"/>
  <c r="G552" i="2" a="1"/>
  <c r="G552" i="2" s="1"/>
  <c r="G551" i="2" a="1"/>
  <c r="G551" i="2" s="1"/>
  <c r="G550" i="2"/>
  <c r="G550" i="2" a="1"/>
  <c r="G549" i="2"/>
  <c r="G549" i="2" a="1"/>
  <c r="G548" i="2" a="1"/>
  <c r="G548" i="2" s="1"/>
  <c r="G547" i="2" a="1"/>
  <c r="G547" i="2" s="1"/>
  <c r="G546" i="2" a="1"/>
  <c r="G546" i="2" s="1"/>
  <c r="G545" i="2" a="1"/>
  <c r="G545" i="2" s="1"/>
  <c r="G544" i="2" a="1"/>
  <c r="G544" i="2" s="1"/>
  <c r="G543" i="2"/>
  <c r="G543" i="2" a="1"/>
  <c r="G542" i="2"/>
  <c r="G542" i="2" a="1"/>
  <c r="G541" i="2" a="1"/>
  <c r="G541" i="2" s="1"/>
  <c r="G540" i="2" a="1"/>
  <c r="G540" i="2" s="1"/>
  <c r="G539" i="2" a="1"/>
  <c r="G539" i="2" s="1"/>
  <c r="G538" i="2" a="1"/>
  <c r="G538" i="2" s="1"/>
  <c r="G537" i="2" a="1"/>
  <c r="G537" i="2" s="1"/>
  <c r="G536" i="2"/>
  <c r="G536" i="2" a="1"/>
  <c r="G535" i="2" a="1"/>
  <c r="G535" i="2" s="1"/>
  <c r="G534" i="2" a="1"/>
  <c r="G534" i="2" s="1"/>
  <c r="G533" i="2" a="1"/>
  <c r="G533" i="2" s="1"/>
  <c r="G532" i="2" a="1"/>
  <c r="G532" i="2" s="1"/>
  <c r="G531" i="2" a="1"/>
  <c r="G531" i="2" s="1"/>
  <c r="G530" i="2" a="1"/>
  <c r="G530" i="2" s="1"/>
  <c r="G529" i="2" a="1"/>
  <c r="G529" i="2" s="1"/>
  <c r="G528" i="2" a="1"/>
  <c r="G528" i="2" s="1"/>
  <c r="G527" i="2"/>
  <c r="G527" i="2" a="1"/>
  <c r="G526" i="2" a="1"/>
  <c r="G526" i="2" s="1"/>
  <c r="G525" i="2" a="1"/>
  <c r="G525" i="2" s="1"/>
  <c r="G524" i="2" a="1"/>
  <c r="G524" i="2" s="1"/>
  <c r="G523" i="2" a="1"/>
  <c r="G523" i="2" s="1"/>
  <c r="G522" i="2" a="1"/>
  <c r="G522" i="2" s="1"/>
  <c r="G521" i="2"/>
  <c r="G521" i="2" a="1"/>
  <c r="G520" i="2"/>
  <c r="G520" i="2" a="1"/>
  <c r="G519" i="2" a="1"/>
  <c r="G519" i="2" s="1"/>
  <c r="G518" i="2" a="1"/>
  <c r="G518" i="2" s="1"/>
  <c r="G517" i="2" a="1"/>
  <c r="G517" i="2" s="1"/>
  <c r="G516" i="2" a="1"/>
  <c r="G516" i="2" s="1"/>
  <c r="G515" i="2" a="1"/>
  <c r="G515" i="2" s="1"/>
  <c r="G514" i="2"/>
  <c r="G514" i="2" a="1"/>
  <c r="G513" i="2"/>
  <c r="G513" i="2" a="1"/>
  <c r="G512" i="2" a="1"/>
  <c r="G512" i="2" s="1"/>
  <c r="G511" i="2" a="1"/>
  <c r="G511" i="2" s="1"/>
  <c r="G510" i="2" a="1"/>
  <c r="G510" i="2" s="1"/>
  <c r="G509" i="2" a="1"/>
  <c r="G509" i="2" s="1"/>
  <c r="G508" i="2" a="1"/>
  <c r="G508" i="2" s="1"/>
  <c r="G507" i="2"/>
  <c r="G507" i="2" a="1"/>
  <c r="G506" i="2" a="1"/>
  <c r="G506" i="2" s="1"/>
  <c r="G505" i="2" a="1"/>
  <c r="G505" i="2" s="1"/>
  <c r="G504" i="2" a="1"/>
  <c r="G504" i="2" s="1"/>
  <c r="G503" i="2" a="1"/>
  <c r="G503" i="2" s="1"/>
  <c r="G502" i="2" a="1"/>
  <c r="G502" i="2" s="1"/>
  <c r="G501" i="2" a="1"/>
  <c r="G501" i="2" s="1"/>
  <c r="G500" i="2"/>
  <c r="G500" i="2" a="1"/>
  <c r="G499" i="2" a="1"/>
  <c r="G499" i="2" s="1"/>
  <c r="G498" i="2" a="1"/>
  <c r="G498" i="2" s="1"/>
  <c r="G497" i="2" a="1"/>
  <c r="G497" i="2" s="1"/>
  <c r="G496" i="2" a="1"/>
  <c r="G496" i="2" s="1"/>
  <c r="G495" i="2" a="1"/>
  <c r="G495" i="2" s="1"/>
  <c r="G494" i="2" a="1"/>
  <c r="G494" i="2" s="1"/>
  <c r="G493" i="2" a="1"/>
  <c r="G493" i="2" s="1"/>
  <c r="G492" i="2" a="1"/>
  <c r="G492" i="2" s="1"/>
  <c r="G491" i="2" a="1"/>
  <c r="G491" i="2" s="1"/>
  <c r="G490" i="2" a="1"/>
  <c r="G490" i="2" s="1"/>
  <c r="G489" i="2" a="1"/>
  <c r="G489" i="2" s="1"/>
  <c r="G488" i="2" a="1"/>
  <c r="G488" i="2" s="1"/>
  <c r="G487" i="2" a="1"/>
  <c r="G487" i="2" s="1"/>
  <c r="G486" i="2" a="1"/>
  <c r="G486" i="2" s="1"/>
  <c r="G485" i="2"/>
  <c r="G485" i="2" a="1"/>
  <c r="G484" i="2" a="1"/>
  <c r="G484" i="2" s="1"/>
  <c r="G483" i="2" a="1"/>
  <c r="G483" i="2" s="1"/>
  <c r="G482" i="2" a="1"/>
  <c r="G482" i="2" s="1"/>
  <c r="G481" i="2" a="1"/>
  <c r="G481" i="2" s="1"/>
  <c r="G480" i="2" a="1"/>
  <c r="G480" i="2" s="1"/>
  <c r="G479" i="2" a="1"/>
  <c r="G479" i="2" s="1"/>
  <c r="G478" i="2"/>
  <c r="G478" i="2" a="1"/>
  <c r="G477" i="2" a="1"/>
  <c r="G477" i="2" s="1"/>
  <c r="G476" i="2" a="1"/>
  <c r="G476" i="2" s="1"/>
  <c r="G475" i="2" a="1"/>
  <c r="G475" i="2" s="1"/>
  <c r="G474" i="2" a="1"/>
  <c r="G474" i="2" s="1"/>
  <c r="G473" i="2" a="1"/>
  <c r="G473" i="2" s="1"/>
  <c r="G472" i="2" a="1"/>
  <c r="G472" i="2" s="1"/>
  <c r="G471" i="2"/>
  <c r="G471" i="2" a="1"/>
  <c r="G470" i="2" a="1"/>
  <c r="G470" i="2" s="1"/>
  <c r="G469" i="2" a="1"/>
  <c r="G469" i="2" s="1"/>
  <c r="G468" i="2" a="1"/>
  <c r="G468" i="2" s="1"/>
  <c r="G467" i="2" a="1"/>
  <c r="G467" i="2" s="1"/>
  <c r="G466" i="2" a="1"/>
  <c r="G466" i="2" s="1"/>
  <c r="G465" i="2" a="1"/>
  <c r="G465" i="2" s="1"/>
  <c r="G464" i="2"/>
  <c r="G464" i="2" a="1"/>
  <c r="G463" i="2" a="1"/>
  <c r="G463" i="2" s="1"/>
  <c r="G462" i="2" a="1"/>
  <c r="G462" i="2" s="1"/>
  <c r="G461" i="2" a="1"/>
  <c r="G461" i="2" s="1"/>
  <c r="G460" i="2" a="1"/>
  <c r="G460" i="2" s="1"/>
  <c r="G459" i="2" a="1"/>
  <c r="G459" i="2" s="1"/>
  <c r="G458" i="2" a="1"/>
  <c r="G458" i="2" s="1"/>
  <c r="G457" i="2" a="1"/>
  <c r="G457" i="2" s="1"/>
  <c r="G456" i="2" a="1"/>
  <c r="G456" i="2" s="1"/>
  <c r="G455" i="2" a="1"/>
  <c r="G455" i="2" s="1"/>
  <c r="G454" i="2" a="1"/>
  <c r="G454" i="2" s="1"/>
  <c r="G453" i="2" a="1"/>
  <c r="G453" i="2" s="1"/>
  <c r="G452" i="2" a="1"/>
  <c r="G452" i="2" s="1"/>
  <c r="G451" i="2" a="1"/>
  <c r="G451" i="2" s="1"/>
  <c r="G450" i="2" a="1"/>
  <c r="G450" i="2" s="1"/>
  <c r="G449" i="2"/>
  <c r="G449" i="2" a="1"/>
  <c r="G448" i="2" a="1"/>
  <c r="G448" i="2" s="1"/>
  <c r="G447" i="2" a="1"/>
  <c r="G447" i="2" s="1"/>
  <c r="G446" i="2" a="1"/>
  <c r="G446" i="2" s="1"/>
  <c r="G445" i="2" a="1"/>
  <c r="G445" i="2" s="1"/>
  <c r="G444" i="2" a="1"/>
  <c r="G444" i="2" s="1"/>
  <c r="G443" i="2" a="1"/>
  <c r="G443" i="2" s="1"/>
  <c r="G442" i="2"/>
  <c r="G442" i="2" a="1"/>
  <c r="G441" i="2" a="1"/>
  <c r="G441" i="2" s="1"/>
  <c r="G440" i="2" a="1"/>
  <c r="G440" i="2" s="1"/>
  <c r="G439" i="2" a="1"/>
  <c r="G439" i="2" s="1"/>
  <c r="G438" i="2" a="1"/>
  <c r="G438" i="2" s="1"/>
  <c r="G437" i="2" a="1"/>
  <c r="G437" i="2" s="1"/>
  <c r="G436" i="2" a="1"/>
  <c r="G436" i="2" s="1"/>
  <c r="G435" i="2"/>
  <c r="G435" i="2" a="1"/>
  <c r="G434" i="2" a="1"/>
  <c r="G434" i="2" s="1"/>
  <c r="G433" i="2" a="1"/>
  <c r="G433" i="2" s="1"/>
  <c r="G432" i="2" a="1"/>
  <c r="G432" i="2" s="1"/>
  <c r="G431" i="2" a="1"/>
  <c r="G431" i="2" s="1"/>
  <c r="G430" i="2" a="1"/>
  <c r="G430" i="2" s="1"/>
  <c r="G429" i="2" a="1"/>
  <c r="G429" i="2" s="1"/>
  <c r="G428" i="2"/>
  <c r="G428" i="2" a="1"/>
  <c r="G427" i="2" a="1"/>
  <c r="G427" i="2" s="1"/>
  <c r="G426" i="2" a="1"/>
  <c r="G426" i="2" s="1"/>
  <c r="G425" i="2" a="1"/>
  <c r="G425" i="2" s="1"/>
  <c r="G424" i="2" a="1"/>
  <c r="G424" i="2" s="1"/>
  <c r="G423" i="2" a="1"/>
  <c r="G423" i="2" s="1"/>
  <c r="G422" i="2" a="1"/>
  <c r="G422" i="2" s="1"/>
  <c r="G421" i="2" a="1"/>
  <c r="G421" i="2" s="1"/>
  <c r="G420" i="2" a="1"/>
  <c r="G420" i="2" s="1"/>
  <c r="G419" i="2" a="1"/>
  <c r="G419" i="2" s="1"/>
  <c r="G418" i="2" a="1"/>
  <c r="G418" i="2" s="1"/>
  <c r="G417" i="2" a="1"/>
  <c r="G417" i="2" s="1"/>
  <c r="G416" i="2" a="1"/>
  <c r="G416" i="2" s="1"/>
  <c r="G415" i="2" a="1"/>
  <c r="G415" i="2" s="1"/>
  <c r="G414" i="2" a="1"/>
  <c r="G414" i="2" s="1"/>
  <c r="G413" i="2"/>
  <c r="G413" i="2" a="1"/>
  <c r="G412" i="2" a="1"/>
  <c r="G412" i="2" s="1"/>
  <c r="G411" i="2" a="1"/>
  <c r="G411" i="2" s="1"/>
  <c r="G410" i="2" a="1"/>
  <c r="G410" i="2" s="1"/>
  <c r="G409" i="2" a="1"/>
  <c r="G409" i="2" s="1"/>
  <c r="G408" i="2" a="1"/>
  <c r="G408" i="2" s="1"/>
  <c r="G407" i="2" a="1"/>
  <c r="G407" i="2" s="1"/>
  <c r="G406" i="2"/>
  <c r="G406" i="2" a="1"/>
  <c r="G405" i="2" a="1"/>
  <c r="G405" i="2" s="1"/>
  <c r="G404" i="2" a="1"/>
  <c r="G404" i="2" s="1"/>
  <c r="G403" i="2" a="1"/>
  <c r="G403" i="2" s="1"/>
  <c r="G402" i="2" a="1"/>
  <c r="G402" i="2" s="1"/>
  <c r="G401" i="2" a="1"/>
  <c r="G401" i="2" s="1"/>
  <c r="G400" i="2" a="1"/>
  <c r="G400" i="2" s="1"/>
  <c r="G399" i="2"/>
  <c r="G399" i="2" a="1"/>
  <c r="G398" i="2" a="1"/>
  <c r="G398" i="2" s="1"/>
  <c r="G397" i="2" a="1"/>
  <c r="G397" i="2" s="1"/>
  <c r="G396" i="2" a="1"/>
  <c r="G396" i="2" s="1"/>
  <c r="G395" i="2" a="1"/>
  <c r="G395" i="2" s="1"/>
  <c r="G394" i="2" a="1"/>
  <c r="G394" i="2" s="1"/>
  <c r="G393" i="2" a="1"/>
  <c r="G393" i="2" s="1"/>
  <c r="G392" i="2"/>
  <c r="G392" i="2" a="1"/>
  <c r="G391" i="2" a="1"/>
  <c r="G391" i="2" s="1"/>
  <c r="G390" i="2" a="1"/>
  <c r="G390" i="2" s="1"/>
  <c r="G389" i="2" a="1"/>
  <c r="G389" i="2" s="1"/>
  <c r="G388" i="2" a="1"/>
  <c r="G388" i="2" s="1"/>
  <c r="G387" i="2" a="1"/>
  <c r="G387" i="2" s="1"/>
  <c r="G386" i="2" a="1"/>
  <c r="G386" i="2" s="1"/>
  <c r="G385" i="2" a="1"/>
  <c r="G385" i="2" s="1"/>
  <c r="G384" i="2" a="1"/>
  <c r="G384" i="2" s="1"/>
  <c r="G383" i="2" a="1"/>
  <c r="G383" i="2" s="1"/>
  <c r="G382" i="2" a="1"/>
  <c r="G382" i="2" s="1"/>
  <c r="G381" i="2" a="1"/>
  <c r="G381" i="2" s="1"/>
  <c r="G380" i="2" a="1"/>
  <c r="G380" i="2" s="1"/>
  <c r="G379" i="2" a="1"/>
  <c r="G379" i="2" s="1"/>
  <c r="G378" i="2" a="1"/>
  <c r="G378" i="2" s="1"/>
  <c r="G377" i="2"/>
  <c r="G377" i="2" a="1"/>
  <c r="G376" i="2" a="1"/>
  <c r="G376" i="2" s="1"/>
  <c r="G375" i="2" a="1"/>
  <c r="G375" i="2" s="1"/>
  <c r="G374" i="2" a="1"/>
  <c r="G374" i="2" s="1"/>
  <c r="G373" i="2" a="1"/>
  <c r="G373" i="2" s="1"/>
  <c r="G372" i="2" a="1"/>
  <c r="G372" i="2" s="1"/>
  <c r="G371" i="2" a="1"/>
  <c r="G371" i="2" s="1"/>
  <c r="G370" i="2"/>
  <c r="G370" i="2" a="1"/>
  <c r="G369" i="2" a="1"/>
  <c r="G369" i="2" s="1"/>
  <c r="G368" i="2" a="1"/>
  <c r="G368" i="2" s="1"/>
  <c r="G367" i="2" a="1"/>
  <c r="G367" i="2" s="1"/>
  <c r="G366" i="2" a="1"/>
  <c r="G366" i="2" s="1"/>
  <c r="G365" i="2" a="1"/>
  <c r="G365" i="2" s="1"/>
  <c r="G364" i="2" a="1"/>
  <c r="G364" i="2" s="1"/>
  <c r="G363" i="2"/>
  <c r="G363" i="2" a="1"/>
  <c r="G362" i="2" a="1"/>
  <c r="G362" i="2" s="1"/>
  <c r="G361" i="2" a="1"/>
  <c r="G361" i="2" s="1"/>
  <c r="G360" i="2" a="1"/>
  <c r="G360" i="2" s="1"/>
  <c r="G359" i="2" a="1"/>
  <c r="G359" i="2" s="1"/>
  <c r="G358" i="2" a="1"/>
  <c r="G358" i="2" s="1"/>
  <c r="G357" i="2" a="1"/>
  <c r="G357" i="2" s="1"/>
  <c r="G356" i="2"/>
  <c r="G356" i="2" a="1"/>
  <c r="G355" i="2" a="1"/>
  <c r="G355" i="2" s="1"/>
  <c r="G354" i="2" a="1"/>
  <c r="G354" i="2" s="1"/>
  <c r="G353" i="2" a="1"/>
  <c r="G353" i="2" s="1"/>
  <c r="G352" i="2" a="1"/>
  <c r="G352" i="2" s="1"/>
  <c r="G351" i="2" a="1"/>
  <c r="G351" i="2" s="1"/>
  <c r="G350" i="2" a="1"/>
  <c r="G350" i="2" s="1"/>
  <c r="G349" i="2" a="1"/>
  <c r="G349" i="2" s="1"/>
  <c r="G348" i="2" a="1"/>
  <c r="G348" i="2" s="1"/>
  <c r="G347" i="2" a="1"/>
  <c r="G347" i="2" s="1"/>
  <c r="G346" i="2" a="1"/>
  <c r="G346" i="2" s="1"/>
  <c r="G345" i="2" a="1"/>
  <c r="G345" i="2" s="1"/>
  <c r="G344" i="2" a="1"/>
  <c r="G344" i="2" s="1"/>
  <c r="G343" i="2" a="1"/>
  <c r="G343" i="2" s="1"/>
  <c r="G342" i="2" a="1"/>
  <c r="G342" i="2" s="1"/>
  <c r="G341" i="2"/>
  <c r="G341" i="2" a="1"/>
  <c r="G340" i="2" a="1"/>
  <c r="G340" i="2" s="1"/>
  <c r="G339" i="2" a="1"/>
  <c r="G339" i="2" s="1"/>
  <c r="G338" i="2" a="1"/>
  <c r="G338" i="2" s="1"/>
  <c r="G337" i="2" a="1"/>
  <c r="G337" i="2" s="1"/>
  <c r="G336" i="2" a="1"/>
  <c r="G336" i="2" s="1"/>
  <c r="G335" i="2" a="1"/>
  <c r="G335" i="2" s="1"/>
  <c r="G334" i="2"/>
  <c r="G334" i="2" a="1"/>
  <c r="G333" i="2" a="1"/>
  <c r="G333" i="2" s="1"/>
  <c r="G332" i="2" a="1"/>
  <c r="G332" i="2" s="1"/>
  <c r="G331" i="2" a="1"/>
  <c r="G331" i="2" s="1"/>
  <c r="G330" i="2" a="1"/>
  <c r="G330" i="2" s="1"/>
  <c r="G329" i="2" a="1"/>
  <c r="G329" i="2" s="1"/>
  <c r="G328" i="2" a="1"/>
  <c r="G328" i="2" s="1"/>
  <c r="G327" i="2"/>
  <c r="G327" i="2" a="1"/>
  <c r="G326" i="2" a="1"/>
  <c r="G326" i="2" s="1"/>
  <c r="G325" i="2" a="1"/>
  <c r="G325" i="2" s="1"/>
  <c r="G324" i="2" a="1"/>
  <c r="G324" i="2" s="1"/>
  <c r="G323" i="2" a="1"/>
  <c r="G323" i="2" s="1"/>
  <c r="G322" i="2" a="1"/>
  <c r="G322" i="2" s="1"/>
  <c r="G321" i="2" a="1"/>
  <c r="G321" i="2" s="1"/>
  <c r="G320" i="2"/>
  <c r="G320" i="2" a="1"/>
  <c r="G319" i="2" a="1"/>
  <c r="G319" i="2" s="1"/>
  <c r="G318" i="2" a="1"/>
  <c r="G318" i="2" s="1"/>
  <c r="G317" i="2" a="1"/>
  <c r="G317" i="2" s="1"/>
  <c r="G316" i="2" a="1"/>
  <c r="G316" i="2" s="1"/>
  <c r="G315" i="2" a="1"/>
  <c r="G315" i="2" s="1"/>
  <c r="G314" i="2" a="1"/>
  <c r="G314" i="2" s="1"/>
  <c r="G313" i="2" a="1"/>
  <c r="G313" i="2" s="1"/>
  <c r="G312" i="2" a="1"/>
  <c r="G312" i="2" s="1"/>
  <c r="G311" i="2" a="1"/>
  <c r="G311" i="2" s="1"/>
  <c r="G310" i="2" a="1"/>
  <c r="G310" i="2" s="1"/>
  <c r="G309" i="2" a="1"/>
  <c r="G309" i="2" s="1"/>
  <c r="G308" i="2" a="1"/>
  <c r="G308" i="2" s="1"/>
  <c r="G307" i="2" a="1"/>
  <c r="G307" i="2" s="1"/>
  <c r="G306" i="2" a="1"/>
  <c r="G306" i="2" s="1"/>
  <c r="G305" i="2"/>
  <c r="G305" i="2" a="1"/>
  <c r="G304" i="2" a="1"/>
  <c r="G304" i="2" s="1"/>
  <c r="G303" i="2" a="1"/>
  <c r="G303" i="2" s="1"/>
  <c r="G302" i="2" a="1"/>
  <c r="G302" i="2" s="1"/>
  <c r="G301" i="2" a="1"/>
  <c r="G301" i="2" s="1"/>
  <c r="G300" i="2" a="1"/>
  <c r="G300" i="2" s="1"/>
  <c r="G299" i="2" a="1"/>
  <c r="G299" i="2" s="1"/>
  <c r="G298" i="2"/>
  <c r="G298" i="2" a="1"/>
  <c r="G297" i="2" a="1"/>
  <c r="G297" i="2" s="1"/>
  <c r="G296" i="2" a="1"/>
  <c r="G296" i="2" s="1"/>
  <c r="G295" i="2" a="1"/>
  <c r="G295" i="2" s="1"/>
  <c r="G294" i="2" a="1"/>
  <c r="G294" i="2" s="1"/>
  <c r="G293" i="2" a="1"/>
  <c r="G293" i="2" s="1"/>
  <c r="G292" i="2" a="1"/>
  <c r="G292" i="2" s="1"/>
  <c r="G291" i="2"/>
  <c r="G291" i="2" a="1"/>
  <c r="G290" i="2" a="1"/>
  <c r="G290" i="2" s="1"/>
  <c r="G289" i="2" a="1"/>
  <c r="G289" i="2" s="1"/>
  <c r="G288" i="2" a="1"/>
  <c r="G288" i="2" s="1"/>
  <c r="G287" i="2" a="1"/>
  <c r="G287" i="2" s="1"/>
  <c r="G286" i="2" a="1"/>
  <c r="G286" i="2" s="1"/>
  <c r="G285" i="2" a="1"/>
  <c r="G285" i="2" s="1"/>
  <c r="G284" i="2"/>
  <c r="G284" i="2" a="1"/>
  <c r="G283" i="2" a="1"/>
  <c r="G283" i="2" s="1"/>
  <c r="G282" i="2" a="1"/>
  <c r="G282" i="2" s="1"/>
  <c r="G281" i="2" a="1"/>
  <c r="G281" i="2" s="1"/>
  <c r="G280" i="2" a="1"/>
  <c r="G280" i="2" s="1"/>
  <c r="G279" i="2" a="1"/>
  <c r="G279" i="2" s="1"/>
  <c r="G278" i="2" a="1"/>
  <c r="G278" i="2" s="1"/>
  <c r="G277" i="2" a="1"/>
  <c r="G277" i="2" s="1"/>
  <c r="G276" i="2" a="1"/>
  <c r="G276" i="2" s="1"/>
  <c r="G275" i="2" a="1"/>
  <c r="G275" i="2" s="1"/>
  <c r="G274" i="2" a="1"/>
  <c r="G274" i="2" s="1"/>
  <c r="G273" i="2" a="1"/>
  <c r="G273" i="2" s="1"/>
  <c r="G272" i="2" a="1"/>
  <c r="G272" i="2" s="1"/>
  <c r="G271" i="2" a="1"/>
  <c r="G271" i="2" s="1"/>
  <c r="G270" i="2" a="1"/>
  <c r="G270" i="2" s="1"/>
  <c r="G269" i="2"/>
  <c r="G269" i="2" a="1"/>
  <c r="G268" i="2" a="1"/>
  <c r="G268" i="2" s="1"/>
  <c r="G267" i="2" a="1"/>
  <c r="G267" i="2" s="1"/>
  <c r="G266" i="2" a="1"/>
  <c r="G266" i="2" s="1"/>
  <c r="G265" i="2" a="1"/>
  <c r="G265" i="2" s="1"/>
  <c r="G264" i="2" a="1"/>
  <c r="G264" i="2" s="1"/>
  <c r="G263" i="2" a="1"/>
  <c r="G263" i="2" s="1"/>
  <c r="G262" i="2"/>
  <c r="G262" i="2" a="1"/>
  <c r="G261" i="2" a="1"/>
  <c r="G261" i="2" s="1"/>
  <c r="G260" i="2" a="1"/>
  <c r="G260" i="2" s="1"/>
  <c r="G259" i="2" a="1"/>
  <c r="G259" i="2" s="1"/>
  <c r="G258" i="2" a="1"/>
  <c r="G258" i="2" s="1"/>
  <c r="G257" i="2" a="1"/>
  <c r="G257" i="2" s="1"/>
  <c r="G256" i="2" a="1"/>
  <c r="G256" i="2" s="1"/>
  <c r="G255" i="2"/>
  <c r="G255" i="2" a="1"/>
  <c r="G254" i="2" a="1"/>
  <c r="G254" i="2" s="1"/>
  <c r="G253" i="2" a="1"/>
  <c r="G253" i="2" s="1"/>
  <c r="G252" i="2" a="1"/>
  <c r="G252" i="2" s="1"/>
  <c r="G251" i="2" a="1"/>
  <c r="G251" i="2" s="1"/>
  <c r="G250" i="2" a="1"/>
  <c r="G250" i="2" s="1"/>
  <c r="G249" i="2" a="1"/>
  <c r="G249" i="2" s="1"/>
  <c r="G248" i="2"/>
  <c r="G248" i="2" a="1"/>
  <c r="G247" i="2" a="1"/>
  <c r="G247" i="2" s="1"/>
  <c r="G246" i="2" a="1"/>
  <c r="G246" i="2" s="1"/>
  <c r="G245" i="2" a="1"/>
  <c r="G245" i="2" s="1"/>
  <c r="G244" i="2" a="1"/>
  <c r="G244" i="2" s="1"/>
  <c r="G243" i="2" a="1"/>
  <c r="G243" i="2" s="1"/>
  <c r="G242" i="2" a="1"/>
  <c r="G242" i="2" s="1"/>
  <c r="G241" i="2" a="1"/>
  <c r="G241" i="2" s="1"/>
  <c r="G240" i="2" a="1"/>
  <c r="G240" i="2" s="1"/>
  <c r="G239" i="2" a="1"/>
  <c r="G239" i="2" s="1"/>
  <c r="G238" i="2" a="1"/>
  <c r="G238" i="2" s="1"/>
  <c r="G237" i="2" a="1"/>
  <c r="G237" i="2" s="1"/>
  <c r="G236" i="2" a="1"/>
  <c r="G236" i="2" s="1"/>
  <c r="G235" i="2" a="1"/>
  <c r="G235" i="2" s="1"/>
  <c r="G234" i="2" a="1"/>
  <c r="G234" i="2" s="1"/>
  <c r="G233" i="2"/>
  <c r="G233" i="2" a="1"/>
  <c r="G232" i="2" a="1"/>
  <c r="G232" i="2" s="1"/>
  <c r="G231" i="2" a="1"/>
  <c r="G231" i="2" s="1"/>
  <c r="G230" i="2" a="1"/>
  <c r="G230" i="2" s="1"/>
  <c r="G229" i="2" a="1"/>
  <c r="G229" i="2" s="1"/>
  <c r="G228" i="2" a="1"/>
  <c r="G228" i="2" s="1"/>
  <c r="G227" i="2" a="1"/>
  <c r="G227" i="2" s="1"/>
  <c r="G226" i="2"/>
  <c r="G226" i="2" a="1"/>
  <c r="G225" i="2" a="1"/>
  <c r="G225" i="2" s="1"/>
  <c r="G224" i="2" a="1"/>
  <c r="G224" i="2" s="1"/>
  <c r="G223" i="2" a="1"/>
  <c r="G223" i="2" s="1"/>
  <c r="G222" i="2" a="1"/>
  <c r="G222" i="2" s="1"/>
  <c r="G221" i="2" a="1"/>
  <c r="G221" i="2" s="1"/>
  <c r="G220" i="2" a="1"/>
  <c r="G220" i="2" s="1"/>
  <c r="G219" i="2"/>
  <c r="G219" i="2" a="1"/>
  <c r="G218" i="2" a="1"/>
  <c r="G218" i="2" s="1"/>
  <c r="G217" i="2" a="1"/>
  <c r="G217" i="2" s="1"/>
  <c r="G216" i="2" a="1"/>
  <c r="G216" i="2" s="1"/>
  <c r="G215" i="2" a="1"/>
  <c r="G215" i="2" s="1"/>
  <c r="G214" i="2" a="1"/>
  <c r="G214" i="2" s="1"/>
  <c r="G213" i="2" a="1"/>
  <c r="G213" i="2" s="1"/>
  <c r="G212" i="2"/>
  <c r="G212" i="2" a="1"/>
  <c r="G211" i="2" a="1"/>
  <c r="G211" i="2" s="1"/>
  <c r="G210" i="2" a="1"/>
  <c r="G210" i="2" s="1"/>
  <c r="G209" i="2" a="1"/>
  <c r="G209" i="2" s="1"/>
  <c r="G208" i="2" a="1"/>
  <c r="G208" i="2" s="1"/>
  <c r="G207" i="2" a="1"/>
  <c r="G207" i="2" s="1"/>
  <c r="G206" i="2" a="1"/>
  <c r="G206" i="2" s="1"/>
  <c r="G205" i="2" a="1"/>
  <c r="G205" i="2" s="1"/>
  <c r="G204" i="2" a="1"/>
  <c r="G204" i="2" s="1"/>
  <c r="G203" i="2" a="1"/>
  <c r="G203" i="2" s="1"/>
  <c r="G202" i="2" a="1"/>
  <c r="G202" i="2" s="1"/>
  <c r="G201" i="2" a="1"/>
  <c r="G201" i="2" s="1"/>
  <c r="G200" i="2" a="1"/>
  <c r="G200" i="2" s="1"/>
  <c r="G199" i="2" a="1"/>
  <c r="G199" i="2" s="1"/>
  <c r="G198" i="2" a="1"/>
  <c r="G198" i="2" s="1"/>
  <c r="G197" i="2"/>
  <c r="G197" i="2" a="1"/>
  <c r="G196" i="2" a="1"/>
  <c r="G196" i="2" s="1"/>
  <c r="G195" i="2" a="1"/>
  <c r="G195" i="2" s="1"/>
  <c r="G194" i="2" a="1"/>
  <c r="G194" i="2" s="1"/>
  <c r="G193" i="2" a="1"/>
  <c r="G193" i="2" s="1"/>
  <c r="G192" i="2" a="1"/>
  <c r="G192" i="2" s="1"/>
  <c r="G191" i="2" a="1"/>
  <c r="G191" i="2" s="1"/>
  <c r="G190" i="2"/>
  <c r="G190" i="2" a="1"/>
  <c r="G189" i="2" a="1"/>
  <c r="G189" i="2" s="1"/>
  <c r="G188" i="2" a="1"/>
  <c r="G188" i="2" s="1"/>
  <c r="G187" i="2" a="1"/>
  <c r="G187" i="2" s="1"/>
  <c r="G186" i="2" a="1"/>
  <c r="G186" i="2" s="1"/>
  <c r="G185" i="2" a="1"/>
  <c r="G185" i="2" s="1"/>
  <c r="G184" i="2" a="1"/>
  <c r="G184" i="2" s="1"/>
  <c r="G183" i="2"/>
  <c r="G183" i="2" a="1"/>
  <c r="G182" i="2" a="1"/>
  <c r="G182" i="2" s="1"/>
  <c r="G181" i="2" a="1"/>
  <c r="G181" i="2" s="1"/>
  <c r="G180" i="2" a="1"/>
  <c r="G180" i="2" s="1"/>
  <c r="G179" i="2" a="1"/>
  <c r="G179" i="2" s="1"/>
  <c r="G178" i="2" a="1"/>
  <c r="G178" i="2" s="1"/>
  <c r="G177" i="2" a="1"/>
  <c r="G177" i="2" s="1"/>
  <c r="G176" i="2"/>
  <c r="G176" i="2" a="1"/>
  <c r="G175" i="2" a="1"/>
  <c r="G175" i="2" s="1"/>
  <c r="G174" i="2" a="1"/>
  <c r="G174" i="2" s="1"/>
  <c r="G173" i="2" a="1"/>
  <c r="G173" i="2" s="1"/>
  <c r="G172" i="2" a="1"/>
  <c r="G172" i="2" s="1"/>
  <c r="G171" i="2" a="1"/>
  <c r="G171" i="2" s="1"/>
  <c r="G170" i="2" a="1"/>
  <c r="G170" i="2" s="1"/>
  <c r="G169" i="2" a="1"/>
  <c r="G169" i="2" s="1"/>
  <c r="G168" i="2" a="1"/>
  <c r="G168" i="2" s="1"/>
  <c r="G167" i="2" a="1"/>
  <c r="G167" i="2" s="1"/>
  <c r="G166" i="2" a="1"/>
  <c r="G166" i="2" s="1"/>
  <c r="G165" i="2" a="1"/>
  <c r="G165" i="2" s="1"/>
  <c r="G164" i="2" a="1"/>
  <c r="G164" i="2" s="1"/>
  <c r="G163" i="2" a="1"/>
  <c r="G163" i="2" s="1"/>
  <c r="G162" i="2" a="1"/>
  <c r="G162" i="2" s="1"/>
  <c r="G161" i="2"/>
  <c r="G161" i="2" a="1"/>
  <c r="G160" i="2" a="1"/>
  <c r="G160" i="2" s="1"/>
  <c r="G159" i="2" a="1"/>
  <c r="G159" i="2" s="1"/>
  <c r="G158" i="2" a="1"/>
  <c r="G158" i="2" s="1"/>
  <c r="G157" i="2" a="1"/>
  <c r="G157" i="2" s="1"/>
  <c r="G156" i="2" a="1"/>
  <c r="G156" i="2" s="1"/>
  <c r="G155" i="2" a="1"/>
  <c r="G155" i="2" s="1"/>
  <c r="G154" i="2"/>
  <c r="G154" i="2" a="1"/>
  <c r="G153" i="2" a="1"/>
  <c r="G153" i="2" s="1"/>
  <c r="G152" i="2" a="1"/>
  <c r="G152" i="2" s="1"/>
  <c r="G151" i="2" a="1"/>
  <c r="G151" i="2" s="1"/>
  <c r="G150" i="2" a="1"/>
  <c r="G150" i="2" s="1"/>
  <c r="G149" i="2" a="1"/>
  <c r="G149" i="2" s="1"/>
  <c r="G148" i="2" a="1"/>
  <c r="G148" i="2" s="1"/>
  <c r="G147" i="2"/>
  <c r="G147" i="2" a="1"/>
  <c r="G146" i="2" a="1"/>
  <c r="G146" i="2" s="1"/>
  <c r="G145" i="2" a="1"/>
  <c r="G145" i="2" s="1"/>
  <c r="G144" i="2" a="1"/>
  <c r="G144" i="2" s="1"/>
  <c r="G143" i="2" a="1"/>
  <c r="G143" i="2" s="1"/>
  <c r="G142" i="2" a="1"/>
  <c r="G142" i="2" s="1"/>
  <c r="G141" i="2" a="1"/>
  <c r="G141" i="2" s="1"/>
  <c r="G140" i="2"/>
  <c r="G140" i="2" a="1"/>
  <c r="G139" i="2" a="1"/>
  <c r="G139" i="2" s="1"/>
  <c r="G138" i="2" a="1"/>
  <c r="G138" i="2" s="1"/>
  <c r="G137" i="2" a="1"/>
  <c r="G137" i="2" s="1"/>
  <c r="G136" i="2" a="1"/>
  <c r="G136" i="2" s="1"/>
  <c r="G135" i="2" a="1"/>
  <c r="G135" i="2" s="1"/>
  <c r="G134" i="2" a="1"/>
  <c r="G134" i="2" s="1"/>
  <c r="G133" i="2" a="1"/>
  <c r="G133" i="2" s="1"/>
  <c r="G132" i="2" a="1"/>
  <c r="G132" i="2" s="1"/>
  <c r="G131" i="2" a="1"/>
  <c r="G131" i="2" s="1"/>
  <c r="G130" i="2" a="1"/>
  <c r="G130" i="2" s="1"/>
  <c r="G129" i="2" a="1"/>
  <c r="G129" i="2" s="1"/>
  <c r="G128" i="2" a="1"/>
  <c r="G128" i="2" s="1"/>
  <c r="G127" i="2" a="1"/>
  <c r="G127" i="2" s="1"/>
  <c r="G126" i="2" a="1"/>
  <c r="G126" i="2" s="1"/>
  <c r="G125" i="2"/>
  <c r="G125" i="2" a="1"/>
  <c r="G124" i="2" a="1"/>
  <c r="G124" i="2" s="1"/>
  <c r="G123" i="2" a="1"/>
  <c r="G123" i="2" s="1"/>
  <c r="G122" i="2" a="1"/>
  <c r="G122" i="2" s="1"/>
  <c r="G121" i="2" a="1"/>
  <c r="G121" i="2" s="1"/>
  <c r="G120" i="2" a="1"/>
  <c r="G120" i="2" s="1"/>
  <c r="G119" i="2" a="1"/>
  <c r="G119" i="2" s="1"/>
  <c r="G118" i="2"/>
  <c r="G118" i="2" a="1"/>
  <c r="G117" i="2" a="1"/>
  <c r="G117" i="2" s="1"/>
  <c r="G116" i="2" a="1"/>
  <c r="G116" i="2" s="1"/>
  <c r="G115" i="2" a="1"/>
  <c r="G115" i="2" s="1"/>
  <c r="G114" i="2" a="1"/>
  <c r="G114" i="2" s="1"/>
  <c r="G113" i="2" a="1"/>
  <c r="G113" i="2" s="1"/>
  <c r="G112" i="2" a="1"/>
  <c r="G112" i="2" s="1"/>
  <c r="G111" i="2"/>
  <c r="G111" i="2" a="1"/>
  <c r="G110" i="2" a="1"/>
  <c r="G110" i="2" s="1"/>
  <c r="G109" i="2" a="1"/>
  <c r="G109" i="2" s="1"/>
  <c r="G108" i="2" a="1"/>
  <c r="G108" i="2" s="1"/>
  <c r="G107" i="2" a="1"/>
  <c r="G107" i="2" s="1"/>
  <c r="G106" i="2" a="1"/>
  <c r="G106" i="2" s="1"/>
  <c r="G105" i="2" a="1"/>
  <c r="G105" i="2" s="1"/>
  <c r="G104" i="2"/>
  <c r="G104" i="2" a="1"/>
  <c r="G103" i="2" a="1"/>
  <c r="G103" i="2" s="1"/>
  <c r="G102" i="2" a="1"/>
  <c r="G102" i="2" s="1"/>
  <c r="G101" i="2" a="1"/>
  <c r="G101" i="2" s="1"/>
  <c r="G100" i="2" a="1"/>
  <c r="G100" i="2" s="1"/>
  <c r="G99" i="2" a="1"/>
  <c r="G99" i="2" s="1"/>
  <c r="G98" i="2" a="1"/>
  <c r="G98" i="2" s="1"/>
  <c r="G97" i="2" a="1"/>
  <c r="G97" i="2" s="1"/>
  <c r="G96" i="2" a="1"/>
  <c r="G96" i="2" s="1"/>
  <c r="G95" i="2" a="1"/>
  <c r="G95" i="2" s="1"/>
  <c r="G94" i="2" a="1"/>
  <c r="G94" i="2" s="1"/>
  <c r="G93" i="2" a="1"/>
  <c r="G93" i="2" s="1"/>
  <c r="G92" i="2" a="1"/>
  <c r="G92" i="2" s="1"/>
  <c r="G91" i="2" a="1"/>
  <c r="G91" i="2" s="1"/>
  <c r="G90" i="2"/>
  <c r="G90" i="2" a="1"/>
  <c r="G89" i="2" a="1"/>
  <c r="G89" i="2" s="1"/>
  <c r="G88" i="2" a="1"/>
  <c r="G88" i="2" s="1"/>
  <c r="G87" i="2" a="1"/>
  <c r="G87" i="2" s="1"/>
  <c r="G86" i="2" a="1"/>
  <c r="G86" i="2" s="1"/>
  <c r="G85" i="2" a="1"/>
  <c r="G85" i="2" s="1"/>
  <c r="G84" i="2"/>
  <c r="G84" i="2" a="1"/>
  <c r="G83" i="2" a="1"/>
  <c r="G83" i="2" s="1"/>
  <c r="G82" i="2" a="1"/>
  <c r="G82" i="2" s="1"/>
  <c r="G81" i="2" a="1"/>
  <c r="G81" i="2" s="1"/>
  <c r="G80" i="2" a="1"/>
  <c r="G80" i="2" s="1"/>
  <c r="G79" i="2" a="1"/>
  <c r="G79" i="2" s="1"/>
  <c r="G78" i="2"/>
  <c r="G78" i="2" a="1"/>
  <c r="G77" i="2" a="1"/>
  <c r="G77" i="2" s="1"/>
  <c r="G76" i="2" a="1"/>
  <c r="G76" i="2" s="1"/>
  <c r="G75" i="2" a="1"/>
  <c r="G75" i="2" s="1"/>
  <c r="G74" i="2" a="1"/>
  <c r="G74" i="2" s="1"/>
  <c r="G73" i="2" a="1"/>
  <c r="G73" i="2" s="1"/>
  <c r="G72" i="2"/>
  <c r="G72" i="2" a="1"/>
  <c r="G71" i="2" a="1"/>
  <c r="G71" i="2" s="1"/>
  <c r="G70" i="2" a="1"/>
  <c r="G70" i="2" s="1"/>
  <c r="G69" i="2" a="1"/>
  <c r="G69" i="2" s="1"/>
  <c r="G68" i="2" a="1"/>
  <c r="G68" i="2" s="1"/>
  <c r="G67" i="2" a="1"/>
  <c r="G67" i="2" s="1"/>
  <c r="G66" i="2"/>
  <c r="G66" i="2" a="1"/>
  <c r="G65" i="2" a="1"/>
  <c r="G65" i="2" s="1"/>
  <c r="G64" i="2" a="1"/>
  <c r="G64" i="2" s="1"/>
  <c r="G63" i="2" a="1"/>
  <c r="G63" i="2" s="1"/>
  <c r="G62" i="2" a="1"/>
  <c r="G62" i="2" s="1"/>
  <c r="G61" i="2" a="1"/>
  <c r="G61" i="2" s="1"/>
  <c r="G60" i="2"/>
  <c r="G60" i="2" a="1"/>
  <c r="G59" i="2" a="1"/>
  <c r="G59" i="2" s="1"/>
  <c r="G58" i="2" a="1"/>
  <c r="G58" i="2" s="1"/>
  <c r="G57" i="2" a="1"/>
  <c r="G57" i="2" s="1"/>
  <c r="G56" i="2" a="1"/>
  <c r="G56" i="2" s="1"/>
  <c r="G55" i="2" a="1"/>
  <c r="G55" i="2" s="1"/>
  <c r="G54" i="2"/>
  <c r="G54" i="2" a="1"/>
  <c r="G53" i="2" a="1"/>
  <c r="G53" i="2" s="1"/>
  <c r="G52" i="2" a="1"/>
  <c r="G52" i="2" s="1"/>
  <c r="G51" i="2" a="1"/>
  <c r="G51" i="2" s="1"/>
  <c r="G50" i="2" a="1"/>
  <c r="G50" i="2" s="1"/>
  <c r="G49" i="2" a="1"/>
  <c r="G49" i="2" s="1"/>
  <c r="G48" i="2"/>
  <c r="G48" i="2" a="1"/>
  <c r="G47" i="2" a="1"/>
  <c r="G47" i="2" s="1"/>
  <c r="G46" i="2" a="1"/>
  <c r="G46" i="2" s="1"/>
  <c r="G45" i="2" a="1"/>
  <c r="G45" i="2" s="1"/>
  <c r="G44" i="2" a="1"/>
  <c r="G44" i="2" s="1"/>
  <c r="G43" i="2" a="1"/>
  <c r="G43" i="2" s="1"/>
  <c r="G42" i="2"/>
  <c r="G42" i="2" a="1"/>
  <c r="G41" i="2" a="1"/>
  <c r="G41" i="2" s="1"/>
  <c r="G40" i="2" a="1"/>
  <c r="G40" i="2" s="1"/>
  <c r="G39" i="2" a="1"/>
  <c r="G39" i="2" s="1"/>
  <c r="G38" i="2" a="1"/>
  <c r="G38" i="2" s="1"/>
  <c r="G37" i="2" a="1"/>
  <c r="G37" i="2" s="1"/>
  <c r="G36" i="2"/>
  <c r="G36" i="2" a="1"/>
  <c r="G35" i="2" a="1"/>
  <c r="G35" i="2" s="1"/>
  <c r="G34" i="2" a="1"/>
  <c r="G34" i="2" s="1"/>
  <c r="G33" i="2" a="1"/>
  <c r="G33" i="2" s="1"/>
  <c r="G32" i="2" a="1"/>
  <c r="G32" i="2" s="1"/>
  <c r="G31" i="2" a="1"/>
  <c r="G31" i="2" s="1"/>
  <c r="G30" i="2"/>
  <c r="G30" i="2" a="1"/>
  <c r="G29" i="2" a="1"/>
  <c r="G29" i="2" s="1"/>
  <c r="G28" i="2" a="1"/>
  <c r="G28" i="2" s="1"/>
  <c r="G27" i="2" a="1"/>
  <c r="G27" i="2" s="1"/>
  <c r="G26" i="2" a="1"/>
  <c r="G26" i="2" s="1"/>
  <c r="G25" i="2" a="1"/>
  <c r="G25" i="2" s="1"/>
  <c r="G24" i="2"/>
  <c r="G24" i="2" a="1"/>
  <c r="G23" i="2" a="1"/>
  <c r="G23" i="2" s="1"/>
  <c r="G22" i="2" a="1"/>
  <c r="G22" i="2" s="1"/>
  <c r="G21" i="2" a="1"/>
  <c r="G21" i="2" s="1"/>
  <c r="G20" i="2" a="1"/>
  <c r="G20" i="2" s="1"/>
  <c r="G19" i="2" a="1"/>
  <c r="G19" i="2" s="1"/>
  <c r="G18" i="2"/>
  <c r="G18" i="2" a="1"/>
  <c r="G17" i="2" a="1"/>
  <c r="G17" i="2" s="1"/>
  <c r="G16" i="2" a="1"/>
  <c r="G16" i="2" s="1"/>
  <c r="G15" i="2" a="1"/>
  <c r="G15" i="2" s="1"/>
  <c r="G14" i="2" a="1"/>
  <c r="G14" i="2" s="1"/>
  <c r="G13" i="2" a="1"/>
  <c r="G13" i="2" s="1"/>
  <c r="G12" i="2"/>
  <c r="G12" i="2" a="1"/>
  <c r="G11" i="2" a="1"/>
  <c r="G11" i="2" s="1"/>
  <c r="G10" i="2" a="1"/>
  <c r="G10" i="2" s="1"/>
  <c r="G9" i="2" a="1"/>
  <c r="G9" i="2" s="1"/>
  <c r="G8" i="2" a="1"/>
  <c r="G8" i="2" s="1"/>
  <c r="G7" i="2" a="1"/>
  <c r="G7" i="2" s="1"/>
  <c r="G6" i="2"/>
  <c r="G6" i="2" a="1"/>
  <c r="G5" i="2" a="1"/>
  <c r="G5" i="2" s="1"/>
  <c r="G4" i="2" a="1"/>
  <c r="G4" i="2" s="1"/>
  <c r="G3" i="2" a="1"/>
  <c r="G3" i="2" s="1"/>
  <c r="G16" i="7"/>
  <c r="G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<sst xmlns="http://schemas.openxmlformats.org/spreadsheetml/2006/main" count="2497" uniqueCount="67">
  <si>
    <t>Kostnad</t>
  </si>
  <si>
    <t>Marginal</t>
  </si>
  <si>
    <t>Intäkt</t>
  </si>
  <si>
    <t>Region</t>
  </si>
  <si>
    <t>Fordonstyp</t>
  </si>
  <si>
    <t>Bränsletyp</t>
  </si>
  <si>
    <t>Inriktning</t>
  </si>
  <si>
    <t>Last ton</t>
  </si>
  <si>
    <t>Körsträcka/år</t>
  </si>
  <si>
    <t>???????</t>
  </si>
  <si>
    <t>Jönköping</t>
  </si>
  <si>
    <t>Skåpbil</t>
  </si>
  <si>
    <t>El</t>
  </si>
  <si>
    <t>Kurir/Express</t>
  </si>
  <si>
    <t>Gävleborg</t>
  </si>
  <si>
    <t>Bygg/Anläggning</t>
  </si>
  <si>
    <t>Stockholm</t>
  </si>
  <si>
    <t>Färja inrikes</t>
  </si>
  <si>
    <t>Biogas</t>
  </si>
  <si>
    <t>Tempererat</t>
  </si>
  <si>
    <t>Västerbotten</t>
  </si>
  <si>
    <t>Buss</t>
  </si>
  <si>
    <t>Styckegods</t>
  </si>
  <si>
    <t>Skåne</t>
  </si>
  <si>
    <t>Dragbil</t>
  </si>
  <si>
    <t>Uppsala</t>
  </si>
  <si>
    <t>Halland</t>
  </si>
  <si>
    <t>Tågset</t>
  </si>
  <si>
    <t>HVO100</t>
  </si>
  <si>
    <t>Västmanland</t>
  </si>
  <si>
    <t>Örebro</t>
  </si>
  <si>
    <t>Diesel</t>
  </si>
  <si>
    <t>Partigods</t>
  </si>
  <si>
    <t>Västra Götaland</t>
  </si>
  <si>
    <t>Passagerare</t>
  </si>
  <si>
    <t>Västernorrland</t>
  </si>
  <si>
    <t>Lastbil</t>
  </si>
  <si>
    <t>Östergötland</t>
  </si>
  <si>
    <t>Avdelning</t>
  </si>
  <si>
    <t>Produktion</t>
  </si>
  <si>
    <t>Inköp</t>
  </si>
  <si>
    <t>Försäljning</t>
  </si>
  <si>
    <t>Administration</t>
  </si>
  <si>
    <t>Ekonomi</t>
  </si>
  <si>
    <t>HR</t>
  </si>
  <si>
    <t>Anställningsdatum</t>
  </si>
  <si>
    <t>Antal år</t>
  </si>
  <si>
    <t>Grupp</t>
  </si>
  <si>
    <t>Medlemmar</t>
  </si>
  <si>
    <t>Hjalmar</t>
  </si>
  <si>
    <t>Röd</t>
  </si>
  <si>
    <t>Blå</t>
  </si>
  <si>
    <t>Judith</t>
  </si>
  <si>
    <t>Gul</t>
  </si>
  <si>
    <t>Erik</t>
  </si>
  <si>
    <t>Svea</t>
  </si>
  <si>
    <t>Ludvig</t>
  </si>
  <si>
    <t>Alma</t>
  </si>
  <si>
    <t>Signe</t>
  </si>
  <si>
    <t>Ali</t>
  </si>
  <si>
    <t>James</t>
  </si>
  <si>
    <t>Harald</t>
  </si>
  <si>
    <t>Ben</t>
  </si>
  <si>
    <t>Kalle</t>
  </si>
  <si>
    <t>Wilma</t>
  </si>
  <si>
    <t>Carin</t>
  </si>
  <si>
    <t>Namn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</si>
</sst>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Aptos Narrow"/>
      <family val="2"/>
      <scheme val="minor"/>
    </font>
    <font>
      <b/>
      <sz val="11"/>
      <color theme="1"/>
      <name val="Aptos Narrow"/>
      <family val="2"/>
      <scheme val="minor"/>
    </font>
    <font>
      <sz val="10"/>
      <name val="Arial"/>
      <family val="2"/>
    </font>
    <font>
      <sz val="11"/>
      <name val="Aptos Narrow"/>
      <family val="2"/>
      <scheme val="minor"/>
    </font>
    <font>
      <b/>
      <sz val="11"/>
      <name val="Aptos Narrow"/>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BC2E6"/>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5">
    <xf numFmtId="0" fontId="0" fillId="0" borderId="0" xfId="0"/>
    <xf numFmtId="0" fontId="1" fillId="2" borderId="0" xfId="0" applyFont="1" applyFill="1"/>
    <xf numFmtId="3" fontId="0" fillId="0" borderId="1" xfId="0" applyNumberFormat="1" applyBorder="1"/>
    <xf numFmtId="0" fontId="0" fillId="0" borderId="1" xfId="0" applyBorder="1"/>
    <xf numFmtId="0" fontId="1" fillId="0" borderId="0" xfId="1" applyFont="1" applyAlignment="1">
      <alignment vertical="top"/>
    </xf>
    <xf numFmtId="0" fontId="3" fillId="0" borderId="0" xfId="1" applyFont="1"/>
    <xf numFmtId="164" fontId="3" fillId="0" borderId="0" xfId="1" applyNumberFormat="1" applyFont="1"/>
    <xf numFmtId="1" fontId="3" fillId="0" borderId="0" xfId="1" applyNumberFormat="1" applyFont="1"/>
    <xf numFmtId="3" fontId="3" fillId="0" borderId="0" xfId="1" applyNumberFormat="1" applyFont="1"/>
    <xf numFmtId="0" fontId="4" fillId="3" borderId="0" xfId="1" applyFont="1" applyFill="1"/>
    <xf numFmtId="0" fontId="4" fillId="3" borderId="0" xfId="1" applyFont="1" applyFill="1" applyAlignment="1">
      <alignment horizontal="right"/>
    </xf>
    <xf numFmtId="0" fontId="3" fillId="0" borderId="1" xfId="1" applyFont="1" applyBorder="1"/>
    <xf numFmtId="14" fontId="3" fillId="0" borderId="1" xfId="1" applyNumberFormat="1" applyFont="1" applyBorder="1"/>
    <xf numFmtId="0" fontId="4" fillId="4" borderId="0" xfId="0" applyFont="1" applyFill="1"/>
    <xf numFmtId="0" fontId="0" fillId="5" borderId="0" xfId="0" applyFill="1"/>
  </cellXfs>
  <cellStyles count="2">
    <cellStyle name="Normal" xfId="0" builtinId="0"/>
    <cellStyle name="Normal 2" xfId="1" xr:uid="{16389842-49E6-4EC8-86C9-5B6A1A7E13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506185</xdr:colOff>
      <xdr:row>1</xdr:row>
      <xdr:rowOff>16329</xdr:rowOff>
    </xdr:from>
    <xdr:to>
      <xdr:col>15</xdr:col>
      <xdr:colOff>450932</xdr:colOff>
      <xdr:row>9</xdr:row>
      <xdr:rowOff>27215</xdr:rowOff>
    </xdr:to>
    <xdr:sp macro="" textlink="">
      <xdr:nvSpPr>
        <xdr:cNvPr id="2" name="textruta 1">
          <a:extLst>
            <a:ext uri="{FF2B5EF4-FFF2-40B4-BE49-F238E27FC236}">
              <a16:creationId xmlns:a16="http://schemas.microsoft.com/office/drawing/2014/main" id="{DD765312-8DC0-4C0B-A4BF-28ECF4663009}"/>
            </a:ext>
          </a:extLst>
        </xdr:cNvPr>
        <xdr:cNvSpPr txBox="1"/>
      </xdr:nvSpPr>
      <xdr:spPr>
        <a:xfrm>
          <a:off x="5295899" y="201386"/>
          <a:ext cx="5431147" cy="1491343"/>
        </a:xfrm>
        <a:prstGeom prst="rect">
          <a:avLst/>
        </a:prstGeom>
        <a:solidFill>
          <a:schemeClr val="accent2">
            <a:lumMod val="20000"/>
            <a:lumOff val="80000"/>
          </a:schemeClr>
        </a:solidFill>
        <a:ln w="9525" cmpd="sng">
          <a:solidFill>
            <a:schemeClr val="lt1">
              <a:shade val="50000"/>
            </a:schemeClr>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 typeface="Arial" panose="020B0604020202020204" pitchFamily="34" charset="0"/>
            <a:buNone/>
          </a:pPr>
          <a:r>
            <a:rPr lang="sv-SE" sz="1400">
              <a:solidFill>
                <a:sysClr val="windowText" lastClr="000000"/>
              </a:solidFill>
            </a:rPr>
            <a:t>Hur räknar</a:t>
          </a:r>
          <a:r>
            <a:rPr lang="sv-SE" sz="1400" baseline="0">
              <a:solidFill>
                <a:sysClr val="windowText" lastClr="000000"/>
              </a:solidFill>
            </a:rPr>
            <a:t> jag ut marginal?</a:t>
          </a:r>
        </a:p>
        <a:p>
          <a:pPr marL="171450" indent="-171450">
            <a:buFont typeface="Arial" panose="020B0604020202020204" pitchFamily="34" charset="0"/>
            <a:buChar char="•"/>
          </a:pPr>
          <a:endParaRPr lang="sv-SE" sz="1400" baseline="0">
            <a:solidFill>
              <a:sysClr val="windowText" lastClr="000000"/>
            </a:solidFill>
          </a:endParaRPr>
        </a:p>
        <a:p>
          <a:r>
            <a:rPr lang="sv-SE" sz="1400" b="1" baseline="0">
              <a:solidFill>
                <a:sysClr val="windowText" lastClr="000000"/>
              </a:solidFill>
              <a:effectLst/>
              <a:latin typeface="+mn-lt"/>
              <a:ea typeface="+mn-ea"/>
              <a:cs typeface="+mn-cs"/>
            </a:rPr>
            <a:t>Promt:</a:t>
          </a:r>
          <a:endParaRPr lang="sv-SE" sz="1400" b="1">
            <a:solidFill>
              <a:sysClr val="windowText" lastClr="000000"/>
            </a:solidFill>
            <a:effectLst/>
          </a:endParaRPr>
        </a:p>
        <a:p>
          <a:r>
            <a:rPr lang="sv-SE" sz="1400" baseline="0">
              <a:solidFill>
                <a:sysClr val="windowText" lastClr="000000"/>
              </a:solidFill>
              <a:effectLst/>
              <a:latin typeface="+mn-lt"/>
              <a:ea typeface="+mn-ea"/>
              <a:cs typeface="+mn-cs"/>
            </a:rPr>
            <a:t>I Excel har jag intäkt i cell B3 och kostnad i cell C3. Jag vill ha en formel för att beräkna marginal.</a:t>
          </a:r>
        </a:p>
        <a:p>
          <a:endParaRPr lang="sv-SE" sz="1400" baseline="0">
            <a:solidFill>
              <a:sysClr val="windowText" lastClr="00000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499304</xdr:colOff>
      <xdr:row>1</xdr:row>
      <xdr:rowOff>29688</xdr:rowOff>
    </xdr:from>
    <xdr:to>
      <xdr:col>17</xdr:col>
      <xdr:colOff>430925</xdr:colOff>
      <xdr:row>16</xdr:row>
      <xdr:rowOff>84081</xdr:rowOff>
    </xdr:to>
    <xdr:sp macro="" textlink="">
      <xdr:nvSpPr>
        <xdr:cNvPr id="2" name="textruta 1">
          <a:extLst>
            <a:ext uri="{FF2B5EF4-FFF2-40B4-BE49-F238E27FC236}">
              <a16:creationId xmlns:a16="http://schemas.microsoft.com/office/drawing/2014/main" id="{B47B3182-A2CA-46B2-BD26-2779CF0871E0}"/>
            </a:ext>
          </a:extLst>
        </xdr:cNvPr>
        <xdr:cNvSpPr txBox="1"/>
      </xdr:nvSpPr>
      <xdr:spPr>
        <a:xfrm>
          <a:off x="8681607" y="213619"/>
          <a:ext cx="4198821" cy="2813359"/>
        </a:xfrm>
        <a:prstGeom prst="rect">
          <a:avLst/>
        </a:prstGeom>
        <a:solidFill>
          <a:schemeClr val="accent2">
            <a:lumMod val="20000"/>
            <a:lumOff val="80000"/>
          </a:schemeClr>
        </a:solidFill>
        <a:ln w="9525" cmpd="sng">
          <a:solidFill>
            <a:schemeClr val="lt1">
              <a:shade val="50000"/>
            </a:schemeClr>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 typeface="Arial" panose="020B0604020202020204" pitchFamily="34" charset="0"/>
            <a:buNone/>
          </a:pPr>
          <a:r>
            <a:rPr lang="sv-SE" sz="1400">
              <a:solidFill>
                <a:sysClr val="windowText" lastClr="000000"/>
              </a:solidFill>
            </a:rPr>
            <a:t>Förklara Excelformeln</a:t>
          </a:r>
          <a:r>
            <a:rPr lang="sv-SE" sz="1400" baseline="0">
              <a:solidFill>
                <a:sysClr val="windowText" lastClr="000000"/>
              </a:solidFill>
            </a:rPr>
            <a:t> i kolumn G</a:t>
          </a:r>
        </a:p>
        <a:p>
          <a:pPr marL="0" indent="0">
            <a:buFont typeface="Arial" panose="020B0604020202020204" pitchFamily="34" charset="0"/>
            <a:buNone/>
          </a:pPr>
          <a:endParaRPr lang="sv-SE" sz="1400" baseline="0">
            <a:solidFill>
              <a:sysClr val="windowText" lastClr="000000"/>
            </a:solidFill>
          </a:endParaRPr>
        </a:p>
        <a:p>
          <a:r>
            <a:rPr lang="sv-SE" sz="1400" b="1" baseline="0">
              <a:solidFill>
                <a:sysClr val="windowText" lastClr="000000"/>
              </a:solidFill>
              <a:effectLst/>
              <a:latin typeface="+mn-lt"/>
              <a:ea typeface="+mn-ea"/>
              <a:cs typeface="+mn-cs"/>
            </a:rPr>
            <a:t>Promt:</a:t>
          </a:r>
          <a:endParaRPr lang="sv-SE" sz="1400" b="1">
            <a:solidFill>
              <a:sysClr val="windowText" lastClr="000000"/>
            </a:solidFill>
            <a:effectLst/>
          </a:endParaRPr>
        </a:p>
        <a:p>
          <a:r>
            <a:rPr lang="sv-SE" sz="1400" baseline="0">
              <a:solidFill>
                <a:sysClr val="windowText" lastClr="000000"/>
              </a:solidFill>
              <a:effectLst/>
              <a:latin typeface="+mn-lt"/>
              <a:ea typeface="+mn-ea"/>
              <a:cs typeface="+mn-cs"/>
            </a:rPr>
            <a:t>Förklara följande Excelformel:</a:t>
          </a:r>
        </a:p>
        <a:p>
          <a:r>
            <a:rPr lang="sv-SE" sz="1400">
              <a:solidFill>
                <a:sysClr val="windowText" lastClr="000000"/>
              </a:solidFill>
              <a:effectLst/>
            </a:rPr>
            <a:t>=OMFEL(AVRUNDA(IFS(C2="El"; 0,2;C2="Biogas"; 0,4;C2="HVO100"; 0,5;C2="Diesel"; 0,8)*VÄXLA(D2;"Kurir/Express"; 1,2;"Bygg/Anläggning"; 1,5;"Tempererat"; 1,3;"Styckegods"; 1,4;"Partigods"; 1,1;"Passagerare"; 1;1)*E2*F2;2); "Fel i data")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146057</xdr:colOff>
      <xdr:row>1</xdr:row>
      <xdr:rowOff>48164</xdr:rowOff>
    </xdr:from>
    <xdr:to>
      <xdr:col>15</xdr:col>
      <xdr:colOff>556997</xdr:colOff>
      <xdr:row>9</xdr:row>
      <xdr:rowOff>20794</xdr:rowOff>
    </xdr:to>
    <xdr:sp macro="" textlink="">
      <xdr:nvSpPr>
        <xdr:cNvPr id="2" name="textruta 1">
          <a:extLst>
            <a:ext uri="{FF2B5EF4-FFF2-40B4-BE49-F238E27FC236}">
              <a16:creationId xmlns:a16="http://schemas.microsoft.com/office/drawing/2014/main" id="{0B2B3B2B-BE01-4C31-B9E8-7A1ED43CDF6A}"/>
            </a:ext>
          </a:extLst>
        </xdr:cNvPr>
        <xdr:cNvSpPr txBox="1"/>
      </xdr:nvSpPr>
      <xdr:spPr>
        <a:xfrm>
          <a:off x="5060957" y="233221"/>
          <a:ext cx="6044297" cy="1453087"/>
        </a:xfrm>
        <a:prstGeom prst="rect">
          <a:avLst/>
        </a:prstGeom>
        <a:solidFill>
          <a:schemeClr val="accent2">
            <a:lumMod val="20000"/>
            <a:lumOff val="80000"/>
          </a:schemeClr>
        </a:solidFill>
        <a:ln w="9525" cmpd="sng">
          <a:solidFill>
            <a:schemeClr val="lt1">
              <a:shade val="50000"/>
            </a:schemeClr>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 typeface="Arial" panose="020B0604020202020204" pitchFamily="34" charset="0"/>
            <a:buNone/>
          </a:pPr>
          <a:r>
            <a:rPr lang="sv-SE" sz="1400">
              <a:solidFill>
                <a:sysClr val="windowText" lastClr="000000"/>
              </a:solidFill>
            </a:rPr>
            <a:t>Räkna ut</a:t>
          </a:r>
          <a:r>
            <a:rPr lang="sv-SE" sz="1400" baseline="0">
              <a:solidFill>
                <a:sysClr val="windowText" lastClr="000000"/>
              </a:solidFill>
            </a:rPr>
            <a:t> hur många år anställd från dagens datum</a:t>
          </a:r>
        </a:p>
        <a:p>
          <a:pPr marL="0" indent="0">
            <a:buFont typeface="Arial" panose="020B0604020202020204" pitchFamily="34" charset="0"/>
            <a:buNone/>
          </a:pPr>
          <a:endParaRPr lang="sv-SE" sz="1400" baseline="0">
            <a:solidFill>
              <a:sysClr val="windowText" lastClr="000000"/>
            </a:solidFill>
          </a:endParaRPr>
        </a:p>
        <a:p>
          <a:r>
            <a:rPr lang="sv-SE" sz="1400" b="1" baseline="0">
              <a:solidFill>
                <a:sysClr val="windowText" lastClr="000000"/>
              </a:solidFill>
              <a:effectLst/>
              <a:latin typeface="+mn-lt"/>
              <a:ea typeface="+mn-ea"/>
              <a:cs typeface="+mn-cs"/>
            </a:rPr>
            <a:t>Promt:</a:t>
          </a:r>
          <a:endParaRPr lang="sv-SE" sz="1400" b="1">
            <a:solidFill>
              <a:sysClr val="windowText" lastClr="000000"/>
            </a:solidFill>
            <a:effectLst/>
          </a:endParaRPr>
        </a:p>
        <a:p>
          <a:r>
            <a:rPr lang="sv-SE" sz="1400" baseline="0">
              <a:solidFill>
                <a:sysClr val="windowText" lastClr="000000"/>
              </a:solidFill>
              <a:effectLst/>
              <a:latin typeface="+mn-lt"/>
              <a:ea typeface="+mn-ea"/>
              <a:cs typeface="+mn-cs"/>
            </a:rPr>
            <a:t>I Excel har jag i kolumn B anställningsdatum i formatet ÅÅÅÅ-MM-DD. Jag vill ha en formel för att räkna ut hur många år en person varit anställd till dagens datum räknat.</a:t>
          </a:r>
          <a:endParaRPr lang="sv-SE" sz="1400">
            <a:solidFill>
              <a:sysClr val="windowText" lastClr="000000"/>
            </a:solidFill>
            <a:effectLst/>
          </a:endParaRPr>
        </a:p>
        <a:p>
          <a:pPr marL="171450" indent="-171450">
            <a:buFont typeface="Arial" panose="020B0604020202020204" pitchFamily="34" charset="0"/>
            <a:buChar char="•"/>
          </a:pPr>
          <a:endParaRPr lang="sv-SE" sz="1400" baseline="0">
            <a:solidFill>
              <a:schemeClr val="bg1"/>
            </a:solidFill>
          </a:endParaRPr>
        </a:p>
        <a:p>
          <a:endParaRPr lang="sv-SE" sz="1400" baseline="0">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58616</xdr:colOff>
      <xdr:row>1</xdr:row>
      <xdr:rowOff>164552</xdr:rowOff>
    </xdr:from>
    <xdr:to>
      <xdr:col>18</xdr:col>
      <xdr:colOff>6913</xdr:colOff>
      <xdr:row>9</xdr:row>
      <xdr:rowOff>160546</xdr:rowOff>
    </xdr:to>
    <xdr:sp macro="" textlink="">
      <xdr:nvSpPr>
        <xdr:cNvPr id="2" name="textruta 1">
          <a:extLst>
            <a:ext uri="{FF2B5EF4-FFF2-40B4-BE49-F238E27FC236}">
              <a16:creationId xmlns:a16="http://schemas.microsoft.com/office/drawing/2014/main" id="{01AA78DD-E7E7-4430-AF0D-EACB78395E1D}"/>
            </a:ext>
          </a:extLst>
        </xdr:cNvPr>
        <xdr:cNvSpPr txBox="1"/>
      </xdr:nvSpPr>
      <xdr:spPr>
        <a:xfrm>
          <a:off x="5867401" y="346260"/>
          <a:ext cx="6044297" cy="1449655"/>
        </a:xfrm>
        <a:prstGeom prst="rect">
          <a:avLst/>
        </a:prstGeom>
        <a:solidFill>
          <a:schemeClr val="accent2">
            <a:lumMod val="20000"/>
            <a:lumOff val="80000"/>
          </a:schemeClr>
        </a:solidFill>
        <a:ln w="9525" cmpd="sng">
          <a:solidFill>
            <a:schemeClr val="lt1">
              <a:shade val="50000"/>
            </a:schemeClr>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400" b="1" baseline="0">
              <a:solidFill>
                <a:sysClr val="windowText" lastClr="000000"/>
              </a:solidFill>
              <a:effectLst/>
              <a:latin typeface="+mn-lt"/>
              <a:ea typeface="+mn-ea"/>
              <a:cs typeface="+mn-cs"/>
            </a:rPr>
            <a:t>Promt:</a:t>
          </a:r>
          <a:endParaRPr lang="sv-SE" sz="1400" b="1">
            <a:solidFill>
              <a:sysClr val="windowText" lastClr="000000"/>
            </a:solidFill>
            <a:effectLst/>
          </a:endParaRPr>
        </a:p>
        <a:p>
          <a:r>
            <a:rPr lang="sv-SE" sz="1400" baseline="0">
              <a:solidFill>
                <a:sysClr val="windowText" lastClr="000000"/>
              </a:solidFill>
              <a:effectLst/>
              <a:latin typeface="+mn-lt"/>
              <a:ea typeface="+mn-ea"/>
              <a:cs typeface="+mn-cs"/>
            </a:rPr>
            <a:t>I Excel har jag en tabell (MinTabell) med två kolumner Namn och Grupp. Grupperna består av Röd, Blå och Gul där namnen tillhör en grupp. Hur får jag med en formel ut alla namn som tillhör respektive grupp?</a:t>
          </a:r>
        </a:p>
        <a:p>
          <a:r>
            <a:rPr lang="sv-SE" sz="1400" baseline="0">
              <a:solidFill>
                <a:sysClr val="windowText" lastClr="000000"/>
              </a:solidFill>
              <a:effectLst/>
              <a:latin typeface="+mn-lt"/>
              <a:ea typeface="+mn-ea"/>
              <a:cs typeface="+mn-cs"/>
            </a:rPr>
            <a:t>Jag har en lista med grupperna i tre rader och vill ha alla namn med komma-tecken mellan för varje grupp.</a:t>
          </a:r>
          <a:endParaRPr lang="sv-SE" sz="1400" baseline="0">
            <a:solidFill>
              <a:schemeClr val="bg1"/>
            </a:solidFill>
          </a:endParaRPr>
        </a:p>
      </xdr:txBody>
    </xdr:sp>
    <xdr:clientData/>
  </xdr:twoCellAnchor>
  <xdr:twoCellAnchor editAs="oneCell">
    <xdr:from>
      <xdr:col>8</xdr:col>
      <xdr:colOff>207948</xdr:colOff>
      <xdr:row>11</xdr:row>
      <xdr:rowOff>152400</xdr:rowOff>
    </xdr:from>
    <xdr:to>
      <xdr:col>15</xdr:col>
      <xdr:colOff>519873</xdr:colOff>
      <xdr:row>28</xdr:row>
      <xdr:rowOff>129703</xdr:rowOff>
    </xdr:to>
    <xdr:pic>
      <xdr:nvPicPr>
        <xdr:cNvPr id="3" name="Bildobjekt 2">
          <a:extLst>
            <a:ext uri="{FF2B5EF4-FFF2-40B4-BE49-F238E27FC236}">
              <a16:creationId xmlns:a16="http://schemas.microsoft.com/office/drawing/2014/main" id="{A492B879-D628-6229-FF34-EF6E30D87BCC}"/>
            </a:ext>
          </a:extLst>
        </xdr:cNvPr>
        <xdr:cNvPicPr>
          <a:picLocks noChangeAspect="1"/>
        </xdr:cNvPicPr>
      </xdr:nvPicPr>
      <xdr:blipFill>
        <a:blip xmlns:r="http://schemas.openxmlformats.org/officeDocument/2006/relationships" r:embed="rId1"/>
        <a:stretch>
          <a:fillRect/>
        </a:stretch>
      </xdr:blipFill>
      <xdr:spPr>
        <a:xfrm>
          <a:off x="6016733" y="2151185"/>
          <a:ext cx="4579125" cy="306633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0446DB-70AB-4953-A252-D8D14D8163E8}" name="MinTabell" displayName="MinTabell" ref="B3:C17" totalsRowShown="0">
  <autoFilter ref="B3:C17" xr:uid="{94E854FA-8CB6-4181-BA1D-2327C8DDDD0C}"/>
  <tableColumns count="2">
    <tableColumn id="1" xr3:uid="{B2CD8156-C9BC-42FA-B72B-FDBBA9E92455}" name="Namn"/>
    <tableColumn id="2" xr3:uid="{4E05F153-B85D-4320-9000-CB8763282BBF}" name="Grupp"/>
  </tableColumns>
  <tableStyleInfo name="TableStyleLight11"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
  <sheetViews>
    <sheetView tabSelected="1" zoomScale="140" zoomScaleNormal="140" workbookViewId="0"/>
  </sheetViews>
  <sheetFormatPr defaultRowHeight="14.4" x14ac:dyDescent="0.3"/>
  <cols>
    <col min="2" max="2" width="14.21875" customWidth="1"/>
    <col min="3" max="3" width="13.33203125" customWidth="1"/>
    <col min="4" max="4" width="15.6640625" customWidth="1"/>
  </cols>
  <sheetData>
    <row r="2" spans="2:4" x14ac:dyDescent="0.3">
      <c r="B2" s="1" t="s">
        <v>2</v>
      </c>
      <c r="C2" s="1" t="s">
        <v>0</v>
      </c>
      <c r="D2" s="1" t="s">
        <v>1</v>
      </c>
    </row>
    <row r="3" spans="2:4" x14ac:dyDescent="0.3">
      <c r="B3" s="2">
        <v>260000</v>
      </c>
      <c r="C3" s="2">
        <v>150000</v>
      </c>
      <c r="D3"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41843-E4B5-46DA-ADCF-F7C544C2130D}">
  <dimension ref="A1:G601"/>
  <sheetViews>
    <sheetView zoomScale="145" zoomScaleNormal="145" workbookViewId="0">
      <selection activeCell="A2" sqref="A2"/>
    </sheetView>
  </sheetViews>
  <sheetFormatPr defaultColWidth="8.88671875" defaultRowHeight="14.4" x14ac:dyDescent="0.3"/>
  <cols>
    <col min="1" max="1" width="14.21875" style="5" customWidth="1"/>
    <col min="2" max="2" width="13.44140625" style="5" customWidth="1"/>
    <col min="3" max="3" width="9.88671875" style="5" customWidth="1"/>
    <col min="4" max="4" width="14.33203125" style="5" customWidth="1"/>
    <col min="5" max="5" width="11.6640625" style="6" customWidth="1"/>
    <col min="6" max="6" width="13.5546875" style="7" customWidth="1"/>
    <col min="7" max="7" width="15.5546875" style="5" customWidth="1"/>
    <col min="8" max="16384" width="8.88671875" style="5"/>
  </cols>
  <sheetData>
    <row r="1" spans="1:7" x14ac:dyDescent="0.3">
      <c r="A1" s="4" t="s">
        <v>3</v>
      </c>
      <c r="B1" s="4" t="s">
        <v>4</v>
      </c>
      <c r="C1" s="4" t="s">
        <v>5</v>
      </c>
      <c r="D1" s="4" t="s">
        <v>6</v>
      </c>
      <c r="E1" s="4" t="s">
        <v>7</v>
      </c>
      <c r="F1" s="4" t="s">
        <v>8</v>
      </c>
      <c r="G1" s="4" t="s">
        <v>9</v>
      </c>
    </row>
    <row r="2" spans="1:7" x14ac:dyDescent="0.3">
      <c r="A2" s="5" t="s">
        <v>10</v>
      </c>
      <c r="B2" s="5" t="s">
        <v>11</v>
      </c>
      <c r="C2" s="5" t="s">
        <v>12</v>
      </c>
      <c r="D2" s="5" t="s">
        <v>13</v>
      </c>
      <c r="E2" s="6">
        <v>1.3</v>
      </c>
      <c r="F2" s="8">
        <v>76856</v>
      </c>
      <c r="G2" s="8" cm="1">
        <f t="array" ref="G2">IFERROR(ROUND(_xlfn.IFS(C2="El", 0.2,C2="Biogas", 0.4,C2="HVO100", 0.5,C2="Diesel", 0.8)*_xlfn.SWITCH(D2,"Kurir/Express", 1.2,"Bygg/Anläggning", 1.5,"Tempererat", 1.3,"Styckegods", 1.4,"Partigods", 1.1,"Passagerare", 1,1)*E2*F2,2), "Fel i data")</f>
        <v>23979.07</v>
      </c>
    </row>
    <row r="3" spans="1:7" x14ac:dyDescent="0.3">
      <c r="A3" s="5" t="s">
        <v>14</v>
      </c>
      <c r="B3" s="5" t="s">
        <v>11</v>
      </c>
      <c r="C3" s="5" t="s">
        <v>12</v>
      </c>
      <c r="D3" s="5" t="s">
        <v>15</v>
      </c>
      <c r="E3" s="6">
        <v>1</v>
      </c>
      <c r="F3" s="8">
        <v>60388</v>
      </c>
      <c r="G3" s="8" cm="1">
        <f t="array" ref="G3">IFERROR(ROUND(_xlfn.IFS(C3="El", 0.2,C3="Biogas", 0.4,C3="HVO100", 0.5,C3="Diesel", 0.8)*_xlfn.SWITCH(D3,"Kurir/Express", 1.2,"Bygg/Anläggning", 1.5,"Tempererat", 1.3,"Styckegods", 1.4,"Partigods", 1.1,"Passagerare", 1,1)*E3*F3,2), "Fel i data")</f>
        <v>18116.400000000001</v>
      </c>
    </row>
    <row r="4" spans="1:7" x14ac:dyDescent="0.3">
      <c r="A4" s="5" t="s">
        <v>16</v>
      </c>
      <c r="B4" s="5" t="s">
        <v>17</v>
      </c>
      <c r="C4" s="5" t="s">
        <v>18</v>
      </c>
      <c r="D4" s="5" t="s">
        <v>19</v>
      </c>
      <c r="E4" s="6">
        <v>24.7</v>
      </c>
      <c r="F4" s="8">
        <v>54838</v>
      </c>
      <c r="G4" s="8" cm="1">
        <f t="array" ref="G4">IFERROR(ROUND(_xlfn.IFS(C4="El", 0.2,C4="Biogas", 0.4,C4="HVO100", 0.5,C4="Diesel", 0.8)*_xlfn.SWITCH(D4,"Kurir/Express", 1.2,"Bygg/Anläggning", 1.5,"Tempererat", 1.3,"Styckegods", 1.4,"Partigods", 1.1,"Passagerare", 1,1)*E4*F4,2), "Fel i data")</f>
        <v>704339.27</v>
      </c>
    </row>
    <row r="5" spans="1:7" x14ac:dyDescent="0.3">
      <c r="A5" s="5" t="s">
        <v>20</v>
      </c>
      <c r="B5" s="5" t="s">
        <v>21</v>
      </c>
      <c r="C5" s="5" t="s">
        <v>18</v>
      </c>
      <c r="D5" s="5" t="s">
        <v>22</v>
      </c>
      <c r="E5" s="6">
        <v>2.5</v>
      </c>
      <c r="F5" s="8">
        <v>111204</v>
      </c>
      <c r="G5" s="8" cm="1">
        <f t="array" ref="G5">IFERROR(ROUND(_xlfn.IFS(C5="El", 0.2,C5="Biogas", 0.4,C5="HVO100", 0.5,C5="Diesel", 0.8)*_xlfn.SWITCH(D5,"Kurir/Express", 1.2,"Bygg/Anläggning", 1.5,"Tempererat", 1.3,"Styckegods", 1.4,"Partigods", 1.1,"Passagerare", 1,1)*E5*F5,2), "Fel i data")</f>
        <v>155685.6</v>
      </c>
    </row>
    <row r="6" spans="1:7" x14ac:dyDescent="0.3">
      <c r="A6" s="5" t="s">
        <v>23</v>
      </c>
      <c r="B6" s="5" t="s">
        <v>24</v>
      </c>
      <c r="C6" s="5" t="s">
        <v>12</v>
      </c>
      <c r="D6" s="5" t="s">
        <v>19</v>
      </c>
      <c r="E6" s="6">
        <v>27.2</v>
      </c>
      <c r="F6" s="8">
        <v>27922</v>
      </c>
      <c r="G6" s="8" cm="1">
        <f t="array" ref="G6">IFERROR(ROUND(_xlfn.IFS(C6="El", 0.2,C6="Biogas", 0.4,C6="HVO100", 0.5,C6="Diesel", 0.8)*_xlfn.SWITCH(D6,"Kurir/Express", 1.2,"Bygg/Anläggning", 1.5,"Tempererat", 1.3,"Styckegods", 1.4,"Partigods", 1.1,"Passagerare", 1,1)*E6*F6,2), "Fel i data")</f>
        <v>197464.38</v>
      </c>
    </row>
    <row r="7" spans="1:7" x14ac:dyDescent="0.3">
      <c r="A7" s="5" t="s">
        <v>25</v>
      </c>
      <c r="B7" s="5" t="s">
        <v>11</v>
      </c>
      <c r="C7" s="5" t="s">
        <v>18</v>
      </c>
      <c r="D7" s="5" t="s">
        <v>22</v>
      </c>
      <c r="E7" s="6">
        <v>1.5</v>
      </c>
      <c r="F7" s="8">
        <v>39570</v>
      </c>
      <c r="G7" s="8" cm="1">
        <f t="array" ref="G7">IFERROR(ROUND(_xlfn.IFS(C7="El", 0.2,C7="Biogas", 0.4,C7="HVO100", 0.5,C7="Diesel", 0.8)*_xlfn.SWITCH(D7,"Kurir/Express", 1.2,"Bygg/Anläggning", 1.5,"Tempererat", 1.3,"Styckegods", 1.4,"Partigods", 1.1,"Passagerare", 1,1)*E7*F7,2), "Fel i data")</f>
        <v>33238.800000000003</v>
      </c>
    </row>
    <row r="8" spans="1:7" x14ac:dyDescent="0.3">
      <c r="A8" s="5" t="s">
        <v>26</v>
      </c>
      <c r="B8" s="5" t="s">
        <v>27</v>
      </c>
      <c r="C8" s="5" t="s">
        <v>28</v>
      </c>
      <c r="D8" s="5" t="s">
        <v>13</v>
      </c>
      <c r="E8" s="6">
        <v>24.9</v>
      </c>
      <c r="F8" s="8">
        <v>170156</v>
      </c>
      <c r="G8" s="8" cm="1">
        <f t="array" ref="G8">IFERROR(ROUND(_xlfn.IFS(C8="El", 0.2,C8="Biogas", 0.4,C8="HVO100", 0.5,C8="Diesel", 0.8)*_xlfn.SWITCH(D8,"Kurir/Express", 1.2,"Bygg/Anläggning", 1.5,"Tempererat", 1.3,"Styckegods", 1.4,"Partigods", 1.1,"Passagerare", 1,1)*E8*F8,2), "Fel i data")</f>
        <v>2542130.64</v>
      </c>
    </row>
    <row r="9" spans="1:7" x14ac:dyDescent="0.3">
      <c r="A9" s="5" t="s">
        <v>29</v>
      </c>
      <c r="B9" s="5" t="s">
        <v>11</v>
      </c>
      <c r="C9" s="5" t="s">
        <v>18</v>
      </c>
      <c r="D9" s="5" t="s">
        <v>13</v>
      </c>
      <c r="E9" s="6">
        <v>3.4</v>
      </c>
      <c r="F9" s="8">
        <v>78563</v>
      </c>
      <c r="G9" s="8" cm="1">
        <f t="array" ref="G9">IFERROR(ROUND(_xlfn.IFS(C9="El", 0.2,C9="Biogas", 0.4,C9="HVO100", 0.5,C9="Diesel", 0.8)*_xlfn.SWITCH(D9,"Kurir/Express", 1.2,"Bygg/Anläggning", 1.5,"Tempererat", 1.3,"Styckegods", 1.4,"Partigods", 1.1,"Passagerare", 1,1)*E9*F9,2), "Fel i data")</f>
        <v>128214.82</v>
      </c>
    </row>
    <row r="10" spans="1:7" x14ac:dyDescent="0.3">
      <c r="A10" s="5" t="s">
        <v>30</v>
      </c>
      <c r="B10" s="5" t="s">
        <v>11</v>
      </c>
      <c r="C10" s="5" t="s">
        <v>31</v>
      </c>
      <c r="D10" s="5" t="s">
        <v>32</v>
      </c>
      <c r="E10" s="6">
        <v>2.2999999999999998</v>
      </c>
      <c r="F10" s="8">
        <v>94970</v>
      </c>
      <c r="G10" s="8" cm="1">
        <f t="array" ref="G10">IFERROR(ROUND(_xlfn.IFS(C10="El", 0.2,C10="Biogas", 0.4,C10="HVO100", 0.5,C10="Diesel", 0.8)*_xlfn.SWITCH(D10,"Kurir/Express", 1.2,"Bygg/Anläggning", 1.5,"Tempererat", 1.3,"Styckegods", 1.4,"Partigods", 1.1,"Passagerare", 1,1)*E10*F10,2), "Fel i data")</f>
        <v>192219.28</v>
      </c>
    </row>
    <row r="11" spans="1:7" x14ac:dyDescent="0.3">
      <c r="A11" s="5" t="s">
        <v>25</v>
      </c>
      <c r="B11" s="5" t="s">
        <v>24</v>
      </c>
      <c r="C11" s="5" t="s">
        <v>31</v>
      </c>
      <c r="D11" s="5" t="s">
        <v>19</v>
      </c>
      <c r="E11" s="6">
        <v>36.299999999999997</v>
      </c>
      <c r="F11" s="8">
        <v>143995</v>
      </c>
      <c r="G11" s="8" cm="1">
        <f t="array" ref="G11">IFERROR(ROUND(_xlfn.IFS(C11="El", 0.2,C11="Biogas", 0.4,C11="HVO100", 0.5,C11="Diesel", 0.8)*_xlfn.SWITCH(D11,"Kurir/Express", 1.2,"Bygg/Anläggning", 1.5,"Tempererat", 1.3,"Styckegods", 1.4,"Partigods", 1.1,"Passagerare", 1,1)*E11*F11,2), "Fel i data")</f>
        <v>5436099.2400000002</v>
      </c>
    </row>
    <row r="12" spans="1:7" x14ac:dyDescent="0.3">
      <c r="A12" s="5" t="s">
        <v>26</v>
      </c>
      <c r="B12" s="5" t="s">
        <v>11</v>
      </c>
      <c r="C12" s="5" t="s">
        <v>12</v>
      </c>
      <c r="D12" s="5" t="s">
        <v>15</v>
      </c>
      <c r="E12" s="6">
        <v>2.6</v>
      </c>
      <c r="F12" s="8">
        <v>48424</v>
      </c>
      <c r="G12" s="8" cm="1">
        <f t="array" ref="G12">IFERROR(ROUND(_xlfn.IFS(C12="El", 0.2,C12="Biogas", 0.4,C12="HVO100", 0.5,C12="Diesel", 0.8)*_xlfn.SWITCH(D12,"Kurir/Express", 1.2,"Bygg/Anläggning", 1.5,"Tempererat", 1.3,"Styckegods", 1.4,"Partigods", 1.1,"Passagerare", 1,1)*E12*F12,2), "Fel i data")</f>
        <v>37770.720000000001</v>
      </c>
    </row>
    <row r="13" spans="1:7" x14ac:dyDescent="0.3">
      <c r="A13" s="5" t="s">
        <v>16</v>
      </c>
      <c r="B13" s="5" t="s">
        <v>11</v>
      </c>
      <c r="C13" s="5" t="s">
        <v>12</v>
      </c>
      <c r="D13" s="5" t="s">
        <v>13</v>
      </c>
      <c r="E13" s="6">
        <v>2.2000000000000002</v>
      </c>
      <c r="F13" s="8">
        <v>175116</v>
      </c>
      <c r="G13" s="8" cm="1">
        <f t="array" ref="G13">IFERROR(ROUND(_xlfn.IFS(C13="El", 0.2,C13="Biogas", 0.4,C13="HVO100", 0.5,C13="Diesel", 0.8)*_xlfn.SWITCH(D13,"Kurir/Express", 1.2,"Bygg/Anläggning", 1.5,"Tempererat", 1.3,"Styckegods", 1.4,"Partigods", 1.1,"Passagerare", 1,1)*E13*F13,2), "Fel i data")</f>
        <v>92461.25</v>
      </c>
    </row>
    <row r="14" spans="1:7" x14ac:dyDescent="0.3">
      <c r="A14" s="5" t="s">
        <v>23</v>
      </c>
      <c r="B14" s="5" t="s">
        <v>17</v>
      </c>
      <c r="C14" s="5" t="s">
        <v>31</v>
      </c>
      <c r="D14" s="5" t="s">
        <v>15</v>
      </c>
      <c r="E14" s="6">
        <v>12.9</v>
      </c>
      <c r="F14" s="8">
        <v>74533</v>
      </c>
      <c r="G14" s="8" cm="1">
        <f t="array" ref="G14">IFERROR(ROUND(_xlfn.IFS(C14="El", 0.2,C14="Biogas", 0.4,C14="HVO100", 0.5,C14="Diesel", 0.8)*_xlfn.SWITCH(D14,"Kurir/Express", 1.2,"Bygg/Anläggning", 1.5,"Tempererat", 1.3,"Styckegods", 1.4,"Partigods", 1.1,"Passagerare", 1,1)*E14*F14,2), "Fel i data")</f>
        <v>1153770.8400000001</v>
      </c>
    </row>
    <row r="15" spans="1:7" x14ac:dyDescent="0.3">
      <c r="A15" s="5" t="s">
        <v>16</v>
      </c>
      <c r="B15" s="5" t="s">
        <v>17</v>
      </c>
      <c r="C15" s="5" t="s">
        <v>12</v>
      </c>
      <c r="D15" s="5" t="s">
        <v>19</v>
      </c>
      <c r="E15" s="6">
        <v>20.2</v>
      </c>
      <c r="F15" s="8">
        <v>82251</v>
      </c>
      <c r="G15" s="8" cm="1">
        <f t="array" ref="G15">IFERROR(ROUND(_xlfn.IFS(C15="El", 0.2,C15="Biogas", 0.4,C15="HVO100", 0.5,C15="Diesel", 0.8)*_xlfn.SWITCH(D15,"Kurir/Express", 1.2,"Bygg/Anläggning", 1.5,"Tempererat", 1.3,"Styckegods", 1.4,"Partigods", 1.1,"Passagerare", 1,1)*E15*F15,2), "Fel i data")</f>
        <v>431982.25</v>
      </c>
    </row>
    <row r="16" spans="1:7" x14ac:dyDescent="0.3">
      <c r="A16" s="5" t="s">
        <v>33</v>
      </c>
      <c r="B16" s="5" t="s">
        <v>17</v>
      </c>
      <c r="C16" s="5" t="s">
        <v>18</v>
      </c>
      <c r="D16" s="5" t="s">
        <v>32</v>
      </c>
      <c r="E16" s="6">
        <v>38.1</v>
      </c>
      <c r="F16" s="8">
        <v>84764</v>
      </c>
      <c r="G16" s="8" cm="1">
        <f t="array" ref="G16">IFERROR(ROUND(_xlfn.IFS(C16="El", 0.2,C16="Biogas", 0.4,C16="HVO100", 0.5,C16="Diesel", 0.8)*_xlfn.SWITCH(D16,"Kurir/Express", 1.2,"Bygg/Anläggning", 1.5,"Tempererat", 1.3,"Styckegods", 1.4,"Partigods", 1.1,"Passagerare", 1,1)*E16*F16,2), "Fel i data")</f>
        <v>1420983.7</v>
      </c>
    </row>
    <row r="17" spans="1:7" x14ac:dyDescent="0.3">
      <c r="A17" s="5" t="s">
        <v>25</v>
      </c>
      <c r="B17" s="5" t="s">
        <v>21</v>
      </c>
      <c r="C17" s="5" t="s">
        <v>12</v>
      </c>
      <c r="D17" s="5" t="s">
        <v>32</v>
      </c>
      <c r="E17" s="6">
        <v>3.3</v>
      </c>
      <c r="F17" s="8">
        <v>131656</v>
      </c>
      <c r="G17" s="8" cm="1">
        <f t="array" ref="G17">IFERROR(ROUND(_xlfn.IFS(C17="El", 0.2,C17="Biogas", 0.4,C17="HVO100", 0.5,C17="Diesel", 0.8)*_xlfn.SWITCH(D17,"Kurir/Express", 1.2,"Bygg/Anläggning", 1.5,"Tempererat", 1.3,"Styckegods", 1.4,"Partigods", 1.1,"Passagerare", 1,1)*E17*F17,2), "Fel i data")</f>
        <v>95582.26</v>
      </c>
    </row>
    <row r="18" spans="1:7" x14ac:dyDescent="0.3">
      <c r="A18" s="5" t="s">
        <v>25</v>
      </c>
      <c r="B18" s="5" t="s">
        <v>21</v>
      </c>
      <c r="C18" s="5" t="s">
        <v>31</v>
      </c>
      <c r="D18" s="5" t="s">
        <v>34</v>
      </c>
      <c r="E18" s="6">
        <v>2.1</v>
      </c>
      <c r="F18" s="8">
        <v>94142</v>
      </c>
      <c r="G18" s="8" cm="1">
        <f t="array" ref="G18">IFERROR(ROUND(_xlfn.IFS(C18="El", 0.2,C18="Biogas", 0.4,C18="HVO100", 0.5,C18="Diesel", 0.8)*_xlfn.SWITCH(D18,"Kurir/Express", 1.2,"Bygg/Anläggning", 1.5,"Tempererat", 1.3,"Styckegods", 1.4,"Partigods", 1.1,"Passagerare", 1,1)*E18*F18,2), "Fel i data")</f>
        <v>158158.56</v>
      </c>
    </row>
    <row r="19" spans="1:7" x14ac:dyDescent="0.3">
      <c r="A19" s="5" t="s">
        <v>35</v>
      </c>
      <c r="B19" s="5" t="s">
        <v>24</v>
      </c>
      <c r="C19" s="5" t="s">
        <v>12</v>
      </c>
      <c r="D19" s="5" t="s">
        <v>15</v>
      </c>
      <c r="E19" s="6">
        <v>10.3</v>
      </c>
      <c r="F19" s="8">
        <v>82766</v>
      </c>
      <c r="G19" s="8" cm="1">
        <f t="array" ref="G19">IFERROR(ROUND(_xlfn.IFS(C19="El", 0.2,C19="Biogas", 0.4,C19="HVO100", 0.5,C19="Diesel", 0.8)*_xlfn.SWITCH(D19,"Kurir/Express", 1.2,"Bygg/Anläggning", 1.5,"Tempererat", 1.3,"Styckegods", 1.4,"Partigods", 1.1,"Passagerare", 1,1)*E19*F19,2), "Fel i data")</f>
        <v>255746.94</v>
      </c>
    </row>
    <row r="20" spans="1:7" x14ac:dyDescent="0.3">
      <c r="A20" s="5" t="s">
        <v>33</v>
      </c>
      <c r="B20" s="5" t="s">
        <v>17</v>
      </c>
      <c r="C20" s="5" t="s">
        <v>31</v>
      </c>
      <c r="D20" s="5" t="s">
        <v>22</v>
      </c>
      <c r="E20" s="6">
        <v>11.6</v>
      </c>
      <c r="F20" s="8">
        <v>99963</v>
      </c>
      <c r="G20" s="8" cm="1">
        <f t="array" ref="G20">IFERROR(ROUND(_xlfn.IFS(C20="El", 0.2,C20="Biogas", 0.4,C20="HVO100", 0.5,C20="Diesel", 0.8)*_xlfn.SWITCH(D20,"Kurir/Express", 1.2,"Bygg/Anläggning", 1.5,"Tempererat", 1.3,"Styckegods", 1.4,"Partigods", 1.1,"Passagerare", 1,1)*E20*F20,2), "Fel i data")</f>
        <v>1298719.3</v>
      </c>
    </row>
    <row r="21" spans="1:7" x14ac:dyDescent="0.3">
      <c r="A21" s="5" t="s">
        <v>16</v>
      </c>
      <c r="B21" s="5" t="s">
        <v>24</v>
      </c>
      <c r="C21" s="5" t="s">
        <v>28</v>
      </c>
      <c r="D21" s="5" t="s">
        <v>32</v>
      </c>
      <c r="E21" s="6">
        <v>12.9</v>
      </c>
      <c r="F21" s="8">
        <v>143176</v>
      </c>
      <c r="G21" s="8" cm="1">
        <f t="array" ref="G21">IFERROR(ROUND(_xlfn.IFS(C21="El", 0.2,C21="Biogas", 0.4,C21="HVO100", 0.5,C21="Diesel", 0.8)*_xlfn.SWITCH(D21,"Kurir/Express", 1.2,"Bygg/Anläggning", 1.5,"Tempererat", 1.3,"Styckegods", 1.4,"Partigods", 1.1,"Passagerare", 1,1)*E21*F21,2), "Fel i data")</f>
        <v>1015833.72</v>
      </c>
    </row>
    <row r="22" spans="1:7" x14ac:dyDescent="0.3">
      <c r="A22" s="5" t="s">
        <v>30</v>
      </c>
      <c r="B22" s="5" t="s">
        <v>27</v>
      </c>
      <c r="C22" s="5" t="s">
        <v>28</v>
      </c>
      <c r="D22" s="5" t="s">
        <v>19</v>
      </c>
      <c r="E22" s="6">
        <v>34</v>
      </c>
      <c r="F22" s="8">
        <v>81580</v>
      </c>
      <c r="G22" s="8" cm="1">
        <f t="array" ref="G22">IFERROR(ROUND(_xlfn.IFS(C22="El", 0.2,C22="Biogas", 0.4,C22="HVO100", 0.5,C22="Diesel", 0.8)*_xlfn.SWITCH(D22,"Kurir/Express", 1.2,"Bygg/Anläggning", 1.5,"Tempererat", 1.3,"Styckegods", 1.4,"Partigods", 1.1,"Passagerare", 1,1)*E22*F22,2), "Fel i data")</f>
        <v>1802918</v>
      </c>
    </row>
    <row r="23" spans="1:7" x14ac:dyDescent="0.3">
      <c r="A23" s="5" t="s">
        <v>29</v>
      </c>
      <c r="B23" s="5" t="s">
        <v>21</v>
      </c>
      <c r="C23" s="5" t="s">
        <v>12</v>
      </c>
      <c r="D23" s="5" t="s">
        <v>34</v>
      </c>
      <c r="E23" s="6">
        <v>2.8</v>
      </c>
      <c r="F23" s="8">
        <v>167469</v>
      </c>
      <c r="G23" s="8" cm="1">
        <f t="array" ref="G23">IFERROR(ROUND(_xlfn.IFS(C23="El", 0.2,C23="Biogas", 0.4,C23="HVO100", 0.5,C23="Diesel", 0.8)*_xlfn.SWITCH(D23,"Kurir/Express", 1.2,"Bygg/Anläggning", 1.5,"Tempererat", 1.3,"Styckegods", 1.4,"Partigods", 1.1,"Passagerare", 1,1)*E23*F23,2), "Fel i data")</f>
        <v>93782.64</v>
      </c>
    </row>
    <row r="24" spans="1:7" x14ac:dyDescent="0.3">
      <c r="A24" s="5" t="s">
        <v>26</v>
      </c>
      <c r="B24" s="5" t="s">
        <v>24</v>
      </c>
      <c r="C24" s="5" t="s">
        <v>12</v>
      </c>
      <c r="D24" s="5" t="s">
        <v>22</v>
      </c>
      <c r="E24" s="6">
        <v>33.299999999999997</v>
      </c>
      <c r="F24" s="8">
        <v>129330</v>
      </c>
      <c r="G24" s="8" cm="1">
        <f t="array" ref="G24">IFERROR(ROUND(_xlfn.IFS(C24="El", 0.2,C24="Biogas", 0.4,C24="HVO100", 0.5,C24="Diesel", 0.8)*_xlfn.SWITCH(D24,"Kurir/Express", 1.2,"Bygg/Anläggning", 1.5,"Tempererat", 1.3,"Styckegods", 1.4,"Partigods", 1.1,"Passagerare", 1,1)*E24*F24,2), "Fel i data")</f>
        <v>1205872.92</v>
      </c>
    </row>
    <row r="25" spans="1:7" x14ac:dyDescent="0.3">
      <c r="A25" s="5" t="s">
        <v>35</v>
      </c>
      <c r="B25" s="5" t="s">
        <v>21</v>
      </c>
      <c r="C25" s="5" t="s">
        <v>18</v>
      </c>
      <c r="D25" s="5" t="s">
        <v>34</v>
      </c>
      <c r="E25" s="6">
        <v>1.7</v>
      </c>
      <c r="F25" s="8">
        <v>83216</v>
      </c>
      <c r="G25" s="8" cm="1">
        <f t="array" ref="G25">IFERROR(ROUND(_xlfn.IFS(C25="El", 0.2,C25="Biogas", 0.4,C25="HVO100", 0.5,C25="Diesel", 0.8)*_xlfn.SWITCH(D25,"Kurir/Express", 1.2,"Bygg/Anläggning", 1.5,"Tempererat", 1.3,"Styckegods", 1.4,"Partigods", 1.1,"Passagerare", 1,1)*E25*F25,2), "Fel i data")</f>
        <v>56586.879999999997</v>
      </c>
    </row>
    <row r="26" spans="1:7" x14ac:dyDescent="0.3">
      <c r="A26" s="5" t="s">
        <v>35</v>
      </c>
      <c r="B26" s="5" t="s">
        <v>36</v>
      </c>
      <c r="C26" s="5" t="s">
        <v>12</v>
      </c>
      <c r="D26" s="5" t="s">
        <v>13</v>
      </c>
      <c r="E26" s="6">
        <v>37.700000000000003</v>
      </c>
      <c r="F26" s="8">
        <v>168526</v>
      </c>
      <c r="G26" s="8" cm="1">
        <f t="array" ref="G26">IFERROR(ROUND(_xlfn.IFS(C26="El", 0.2,C26="Biogas", 0.4,C26="HVO100", 0.5,C26="Diesel", 0.8)*_xlfn.SWITCH(D26,"Kurir/Express", 1.2,"Bygg/Anläggning", 1.5,"Tempererat", 1.3,"Styckegods", 1.4,"Partigods", 1.1,"Passagerare", 1,1)*E26*F26,2), "Fel i data")</f>
        <v>1524823.25</v>
      </c>
    </row>
    <row r="27" spans="1:7" x14ac:dyDescent="0.3">
      <c r="A27" s="5" t="s">
        <v>14</v>
      </c>
      <c r="B27" s="5" t="s">
        <v>11</v>
      </c>
      <c r="C27" s="5" t="s">
        <v>18</v>
      </c>
      <c r="D27" s="5" t="s">
        <v>13</v>
      </c>
      <c r="E27" s="6">
        <v>2</v>
      </c>
      <c r="F27" s="8">
        <v>147083</v>
      </c>
      <c r="G27" s="8" cm="1">
        <f t="array" ref="G27">IFERROR(ROUND(_xlfn.IFS(C27="El", 0.2,C27="Biogas", 0.4,C27="HVO100", 0.5,C27="Diesel", 0.8)*_xlfn.SWITCH(D27,"Kurir/Express", 1.2,"Bygg/Anläggning", 1.5,"Tempererat", 1.3,"Styckegods", 1.4,"Partigods", 1.1,"Passagerare", 1,1)*E27*F27,2), "Fel i data")</f>
        <v>141199.67999999999</v>
      </c>
    </row>
    <row r="28" spans="1:7" x14ac:dyDescent="0.3">
      <c r="A28" s="5" t="s">
        <v>35</v>
      </c>
      <c r="B28" s="5" t="s">
        <v>27</v>
      </c>
      <c r="C28" s="5" t="s">
        <v>12</v>
      </c>
      <c r="D28" s="5" t="s">
        <v>13</v>
      </c>
      <c r="E28" s="6">
        <v>17.600000000000001</v>
      </c>
      <c r="F28" s="8">
        <v>82291</v>
      </c>
      <c r="G28" s="8" cm="1">
        <f t="array" ref="G28">IFERROR(ROUND(_xlfn.IFS(C28="El", 0.2,C28="Biogas", 0.4,C28="HVO100", 0.5,C28="Diesel", 0.8)*_xlfn.SWITCH(D28,"Kurir/Express", 1.2,"Bygg/Anläggning", 1.5,"Tempererat", 1.3,"Styckegods", 1.4,"Partigods", 1.1,"Passagerare", 1,1)*E28*F28,2), "Fel i data")</f>
        <v>347597.18</v>
      </c>
    </row>
    <row r="29" spans="1:7" x14ac:dyDescent="0.3">
      <c r="A29" s="5" t="s">
        <v>25</v>
      </c>
      <c r="B29" s="5" t="s">
        <v>17</v>
      </c>
      <c r="C29" s="5" t="s">
        <v>18</v>
      </c>
      <c r="D29" s="5" t="s">
        <v>15</v>
      </c>
      <c r="E29" s="6">
        <v>39.6</v>
      </c>
      <c r="F29" s="8">
        <v>94260</v>
      </c>
      <c r="G29" s="8" cm="1">
        <f t="array" ref="G29">IFERROR(ROUND(_xlfn.IFS(C29="El", 0.2,C29="Biogas", 0.4,C29="HVO100", 0.5,C29="Diesel", 0.8)*_xlfn.SWITCH(D29,"Kurir/Express", 1.2,"Bygg/Anläggning", 1.5,"Tempererat", 1.3,"Styckegods", 1.4,"Partigods", 1.1,"Passagerare", 1,1)*E29*F29,2), "Fel i data")</f>
        <v>2239617.6</v>
      </c>
    </row>
    <row r="30" spans="1:7" x14ac:dyDescent="0.3">
      <c r="A30" s="5" t="s">
        <v>23</v>
      </c>
      <c r="B30" s="5" t="s">
        <v>36</v>
      </c>
      <c r="C30" s="5" t="s">
        <v>12</v>
      </c>
      <c r="D30" s="5" t="s">
        <v>13</v>
      </c>
      <c r="E30" s="6">
        <v>38.1</v>
      </c>
      <c r="F30" s="8">
        <v>160480</v>
      </c>
      <c r="G30" s="8" cm="1">
        <f t="array" ref="G30">IFERROR(ROUND(_xlfn.IFS(C30="El", 0.2,C30="Biogas", 0.4,C30="HVO100", 0.5,C30="Diesel", 0.8)*_xlfn.SWITCH(D30,"Kurir/Express", 1.2,"Bygg/Anläggning", 1.5,"Tempererat", 1.3,"Styckegods", 1.4,"Partigods", 1.1,"Passagerare", 1,1)*E30*F30,2), "Fel i data")</f>
        <v>1467429.12</v>
      </c>
    </row>
    <row r="31" spans="1:7" x14ac:dyDescent="0.3">
      <c r="A31" s="5" t="s">
        <v>23</v>
      </c>
      <c r="B31" s="5" t="s">
        <v>36</v>
      </c>
      <c r="C31" s="5" t="s">
        <v>12</v>
      </c>
      <c r="D31" s="5" t="s">
        <v>19</v>
      </c>
      <c r="E31" s="6">
        <v>13.9</v>
      </c>
      <c r="F31" s="8">
        <v>33077</v>
      </c>
      <c r="G31" s="8" cm="1">
        <f t="array" ref="G31">IFERROR(ROUND(_xlfn.IFS(C31="El", 0.2,C31="Biogas", 0.4,C31="HVO100", 0.5,C31="Diesel", 0.8)*_xlfn.SWITCH(D31,"Kurir/Express", 1.2,"Bygg/Anläggning", 1.5,"Tempererat", 1.3,"Styckegods", 1.4,"Partigods", 1.1,"Passagerare", 1,1)*E31*F31,2), "Fel i data")</f>
        <v>119540.28</v>
      </c>
    </row>
    <row r="32" spans="1:7" x14ac:dyDescent="0.3">
      <c r="A32" s="5" t="s">
        <v>37</v>
      </c>
      <c r="B32" s="5" t="s">
        <v>17</v>
      </c>
      <c r="C32" s="5" t="s">
        <v>18</v>
      </c>
      <c r="D32" s="5" t="s">
        <v>13</v>
      </c>
      <c r="E32" s="6">
        <v>8.3000000000000007</v>
      </c>
      <c r="F32" s="8">
        <v>120527</v>
      </c>
      <c r="G32" s="8" cm="1">
        <f t="array" ref="G32">IFERROR(ROUND(_xlfn.IFS(C32="El", 0.2,C32="Biogas", 0.4,C32="HVO100", 0.5,C32="Diesel", 0.8)*_xlfn.SWITCH(D32,"Kurir/Express", 1.2,"Bygg/Anläggning", 1.5,"Tempererat", 1.3,"Styckegods", 1.4,"Partigods", 1.1,"Passagerare", 1,1)*E32*F32,2), "Fel i data")</f>
        <v>480179.57</v>
      </c>
    </row>
    <row r="33" spans="1:7" x14ac:dyDescent="0.3">
      <c r="A33" s="5" t="s">
        <v>26</v>
      </c>
      <c r="B33" s="5" t="s">
        <v>11</v>
      </c>
      <c r="C33" s="5" t="s">
        <v>28</v>
      </c>
      <c r="D33" s="5" t="s">
        <v>19</v>
      </c>
      <c r="E33" s="6">
        <v>1.5</v>
      </c>
      <c r="F33" s="8">
        <v>148152</v>
      </c>
      <c r="G33" s="8" cm="1">
        <f t="array" ref="G33">IFERROR(ROUND(_xlfn.IFS(C33="El", 0.2,C33="Biogas", 0.4,C33="HVO100", 0.5,C33="Diesel", 0.8)*_xlfn.SWITCH(D33,"Kurir/Express", 1.2,"Bygg/Anläggning", 1.5,"Tempererat", 1.3,"Styckegods", 1.4,"Partigods", 1.1,"Passagerare", 1,1)*E33*F33,2), "Fel i data")</f>
        <v>144448.20000000001</v>
      </c>
    </row>
    <row r="34" spans="1:7" x14ac:dyDescent="0.3">
      <c r="A34" s="5" t="s">
        <v>10</v>
      </c>
      <c r="B34" s="5" t="s">
        <v>11</v>
      </c>
      <c r="C34" s="5" t="s">
        <v>31</v>
      </c>
      <c r="D34" s="5" t="s">
        <v>19</v>
      </c>
      <c r="E34" s="6">
        <v>1.9</v>
      </c>
      <c r="F34" s="8">
        <v>137187</v>
      </c>
      <c r="G34" s="8" cm="1">
        <f t="array" ref="G34">IFERROR(ROUND(_xlfn.IFS(C34="El", 0.2,C34="Biogas", 0.4,C34="HVO100", 0.5,C34="Diesel", 0.8)*_xlfn.SWITCH(D34,"Kurir/Express", 1.2,"Bygg/Anläggning", 1.5,"Tempererat", 1.3,"Styckegods", 1.4,"Partigods", 1.1,"Passagerare", 1,1)*E34*F34,2), "Fel i data")</f>
        <v>271081.51</v>
      </c>
    </row>
    <row r="35" spans="1:7" x14ac:dyDescent="0.3">
      <c r="A35" s="5" t="s">
        <v>30</v>
      </c>
      <c r="B35" s="5" t="s">
        <v>36</v>
      </c>
      <c r="C35" s="5" t="s">
        <v>18</v>
      </c>
      <c r="D35" s="5" t="s">
        <v>34</v>
      </c>
      <c r="E35" s="6">
        <v>26.7</v>
      </c>
      <c r="F35" s="8">
        <v>103260</v>
      </c>
      <c r="G35" s="8" cm="1">
        <f t="array" ref="G35">IFERROR(ROUND(_xlfn.IFS(C35="El", 0.2,C35="Biogas", 0.4,C35="HVO100", 0.5,C35="Diesel", 0.8)*_xlfn.SWITCH(D35,"Kurir/Express", 1.2,"Bygg/Anläggning", 1.5,"Tempererat", 1.3,"Styckegods", 1.4,"Partigods", 1.1,"Passagerare", 1,1)*E35*F35,2), "Fel i data")</f>
        <v>1102816.8</v>
      </c>
    </row>
    <row r="36" spans="1:7" x14ac:dyDescent="0.3">
      <c r="A36" s="5" t="s">
        <v>37</v>
      </c>
      <c r="B36" s="5" t="s">
        <v>11</v>
      </c>
      <c r="C36" s="5" t="s">
        <v>12</v>
      </c>
      <c r="D36" s="5" t="s">
        <v>22</v>
      </c>
      <c r="E36" s="6">
        <v>3.3</v>
      </c>
      <c r="F36" s="8">
        <v>125639</v>
      </c>
      <c r="G36" s="8" cm="1">
        <f t="array" ref="G36">IFERROR(ROUND(_xlfn.IFS(C36="El", 0.2,C36="Biogas", 0.4,C36="HVO100", 0.5,C36="Diesel", 0.8)*_xlfn.SWITCH(D36,"Kurir/Express", 1.2,"Bygg/Anläggning", 1.5,"Tempererat", 1.3,"Styckegods", 1.4,"Partigods", 1.1,"Passagerare", 1,1)*E36*F36,2), "Fel i data")</f>
        <v>116090.44</v>
      </c>
    </row>
    <row r="37" spans="1:7" x14ac:dyDescent="0.3">
      <c r="A37" s="5" t="s">
        <v>29</v>
      </c>
      <c r="B37" s="5" t="s">
        <v>24</v>
      </c>
      <c r="C37" s="5" t="s">
        <v>18</v>
      </c>
      <c r="D37" s="5" t="s">
        <v>19</v>
      </c>
      <c r="E37" s="6">
        <v>37.799999999999997</v>
      </c>
      <c r="F37" s="8">
        <v>137809</v>
      </c>
      <c r="G37" s="8" cm="1">
        <f t="array" ref="G37">IFERROR(ROUND(_xlfn.IFS(C37="El", 0.2,C37="Biogas", 0.4,C37="HVO100", 0.5,C37="Diesel", 0.8)*_xlfn.SWITCH(D37,"Kurir/Express", 1.2,"Bygg/Anläggning", 1.5,"Tempererat", 1.3,"Styckegods", 1.4,"Partigods", 1.1,"Passagerare", 1,1)*E37*F37,2), "Fel i data")</f>
        <v>2708773.7</v>
      </c>
    </row>
    <row r="38" spans="1:7" x14ac:dyDescent="0.3">
      <c r="A38" s="5" t="s">
        <v>10</v>
      </c>
      <c r="B38" s="5" t="s">
        <v>21</v>
      </c>
      <c r="C38" s="5" t="s">
        <v>18</v>
      </c>
      <c r="D38" s="5" t="s">
        <v>34</v>
      </c>
      <c r="E38" s="6">
        <v>2.8</v>
      </c>
      <c r="F38" s="8">
        <v>101891</v>
      </c>
      <c r="G38" s="8" cm="1">
        <f t="array" ref="G38">IFERROR(ROUND(_xlfn.IFS(C38="El", 0.2,C38="Biogas", 0.4,C38="HVO100", 0.5,C38="Diesel", 0.8)*_xlfn.SWITCH(D38,"Kurir/Express", 1.2,"Bygg/Anläggning", 1.5,"Tempererat", 1.3,"Styckegods", 1.4,"Partigods", 1.1,"Passagerare", 1,1)*E38*F38,2), "Fel i data")</f>
        <v>114117.92</v>
      </c>
    </row>
    <row r="39" spans="1:7" x14ac:dyDescent="0.3">
      <c r="A39" s="5" t="s">
        <v>33</v>
      </c>
      <c r="B39" s="5" t="s">
        <v>27</v>
      </c>
      <c r="C39" s="5" t="s">
        <v>18</v>
      </c>
      <c r="D39" s="5" t="s">
        <v>22</v>
      </c>
      <c r="E39" s="6">
        <v>32.1</v>
      </c>
      <c r="F39" s="8">
        <v>88778</v>
      </c>
      <c r="G39" s="8" cm="1">
        <f t="array" ref="G39">IFERROR(ROUND(_xlfn.IFS(C39="El", 0.2,C39="Biogas", 0.4,C39="HVO100", 0.5,C39="Diesel", 0.8)*_xlfn.SWITCH(D39,"Kurir/Express", 1.2,"Bygg/Anläggning", 1.5,"Tempererat", 1.3,"Styckegods", 1.4,"Partigods", 1.1,"Passagerare", 1,1)*E39*F39,2), "Fel i data")</f>
        <v>1595873.33</v>
      </c>
    </row>
    <row r="40" spans="1:7" x14ac:dyDescent="0.3">
      <c r="A40" s="5" t="s">
        <v>26</v>
      </c>
      <c r="B40" s="5" t="s">
        <v>27</v>
      </c>
      <c r="C40" s="5" t="s">
        <v>31</v>
      </c>
      <c r="D40" s="5" t="s">
        <v>22</v>
      </c>
      <c r="E40" s="6">
        <v>15.4</v>
      </c>
      <c r="F40" s="8">
        <v>94448</v>
      </c>
      <c r="G40" s="8" cm="1">
        <f t="array" ref="G40">IFERROR(ROUND(_xlfn.IFS(C40="El", 0.2,C40="Biogas", 0.4,C40="HVO100", 0.5,C40="Diesel", 0.8)*_xlfn.SWITCH(D40,"Kurir/Express", 1.2,"Bygg/Anläggning", 1.5,"Tempererat", 1.3,"Styckegods", 1.4,"Partigods", 1.1,"Passagerare", 1,1)*E40*F40,2), "Fel i data")</f>
        <v>1629039.1</v>
      </c>
    </row>
    <row r="41" spans="1:7" x14ac:dyDescent="0.3">
      <c r="A41" s="5" t="s">
        <v>20</v>
      </c>
      <c r="B41" s="5" t="s">
        <v>17</v>
      </c>
      <c r="C41" s="5" t="s">
        <v>28</v>
      </c>
      <c r="D41" s="5" t="s">
        <v>15</v>
      </c>
      <c r="E41" s="6">
        <v>32.200000000000003</v>
      </c>
      <c r="F41" s="8">
        <v>46124</v>
      </c>
      <c r="G41" s="8" cm="1">
        <f t="array" ref="G41">IFERROR(ROUND(_xlfn.IFS(C41="El", 0.2,C41="Biogas", 0.4,C41="HVO100", 0.5,C41="Diesel", 0.8)*_xlfn.SWITCH(D41,"Kurir/Express", 1.2,"Bygg/Anläggning", 1.5,"Tempererat", 1.3,"Styckegods", 1.4,"Partigods", 1.1,"Passagerare", 1,1)*E41*F41,2), "Fel i data")</f>
        <v>1113894.6000000001</v>
      </c>
    </row>
    <row r="42" spans="1:7" x14ac:dyDescent="0.3">
      <c r="A42" s="5" t="s">
        <v>16</v>
      </c>
      <c r="B42" s="5" t="s">
        <v>11</v>
      </c>
      <c r="C42" s="5" t="s">
        <v>28</v>
      </c>
      <c r="D42" s="5" t="s">
        <v>15</v>
      </c>
      <c r="E42" s="6">
        <v>3.5</v>
      </c>
      <c r="F42" s="8">
        <v>42874</v>
      </c>
      <c r="G42" s="8" cm="1">
        <f t="array" ref="G42">IFERROR(ROUND(_xlfn.IFS(C42="El", 0.2,C42="Biogas", 0.4,C42="HVO100", 0.5,C42="Diesel", 0.8)*_xlfn.SWITCH(D42,"Kurir/Express", 1.2,"Bygg/Anläggning", 1.5,"Tempererat", 1.3,"Styckegods", 1.4,"Partigods", 1.1,"Passagerare", 1,1)*E42*F42,2), "Fel i data")</f>
        <v>112544.25</v>
      </c>
    </row>
    <row r="43" spans="1:7" x14ac:dyDescent="0.3">
      <c r="A43" s="5" t="s">
        <v>33</v>
      </c>
      <c r="B43" s="5" t="s">
        <v>24</v>
      </c>
      <c r="C43" s="5" t="s">
        <v>31</v>
      </c>
      <c r="D43" s="5" t="s">
        <v>15</v>
      </c>
      <c r="E43" s="6">
        <v>24.4</v>
      </c>
      <c r="F43" s="8">
        <v>83867</v>
      </c>
      <c r="G43" s="8" cm="1">
        <f t="array" ref="G43">IFERROR(ROUND(_xlfn.IFS(C43="El", 0.2,C43="Biogas", 0.4,C43="HVO100", 0.5,C43="Diesel", 0.8)*_xlfn.SWITCH(D43,"Kurir/Express", 1.2,"Bygg/Anläggning", 1.5,"Tempererat", 1.3,"Styckegods", 1.4,"Partigods", 1.1,"Passagerare", 1,1)*E43*F43,2), "Fel i data")</f>
        <v>2455625.7599999998</v>
      </c>
    </row>
    <row r="44" spans="1:7" x14ac:dyDescent="0.3">
      <c r="A44" s="5" t="s">
        <v>33</v>
      </c>
      <c r="B44" s="5" t="s">
        <v>21</v>
      </c>
      <c r="C44" s="5" t="s">
        <v>31</v>
      </c>
      <c r="D44" s="5" t="s">
        <v>13</v>
      </c>
      <c r="E44" s="6">
        <v>2.8</v>
      </c>
      <c r="F44" s="8">
        <v>70094</v>
      </c>
      <c r="G44" s="8" cm="1">
        <f t="array" ref="G44">IFERROR(ROUND(_xlfn.IFS(C44="El", 0.2,C44="Biogas", 0.4,C44="HVO100", 0.5,C44="Diesel", 0.8)*_xlfn.SWITCH(D44,"Kurir/Express", 1.2,"Bygg/Anläggning", 1.5,"Tempererat", 1.3,"Styckegods", 1.4,"Partigods", 1.1,"Passagerare", 1,1)*E44*F44,2), "Fel i data")</f>
        <v>188412.67</v>
      </c>
    </row>
    <row r="45" spans="1:7" x14ac:dyDescent="0.3">
      <c r="A45" s="5" t="s">
        <v>35</v>
      </c>
      <c r="B45" s="5" t="s">
        <v>36</v>
      </c>
      <c r="C45" s="5" t="s">
        <v>12</v>
      </c>
      <c r="D45" s="5" t="s">
        <v>19</v>
      </c>
      <c r="E45" s="6">
        <v>34.700000000000003</v>
      </c>
      <c r="F45" s="8">
        <v>43306</v>
      </c>
      <c r="G45" s="8" cm="1">
        <f t="array" ref="G45">IFERROR(ROUND(_xlfn.IFS(C45="El", 0.2,C45="Biogas", 0.4,C45="HVO100", 0.5,C45="Diesel", 0.8)*_xlfn.SWITCH(D45,"Kurir/Express", 1.2,"Bygg/Anläggning", 1.5,"Tempererat", 1.3,"Styckegods", 1.4,"Partigods", 1.1,"Passagerare", 1,1)*E45*F45,2), "Fel i data")</f>
        <v>390706.73</v>
      </c>
    </row>
    <row r="46" spans="1:7" x14ac:dyDescent="0.3">
      <c r="A46" s="5" t="s">
        <v>23</v>
      </c>
      <c r="B46" s="5" t="s">
        <v>11</v>
      </c>
      <c r="C46" s="5" t="s">
        <v>18</v>
      </c>
      <c r="D46" s="5" t="s">
        <v>22</v>
      </c>
      <c r="E46" s="6">
        <v>1</v>
      </c>
      <c r="F46" s="8">
        <v>155221</v>
      </c>
      <c r="G46" s="8" cm="1">
        <f t="array" ref="G46">IFERROR(ROUND(_xlfn.IFS(C46="El", 0.2,C46="Biogas", 0.4,C46="HVO100", 0.5,C46="Diesel", 0.8)*_xlfn.SWITCH(D46,"Kurir/Express", 1.2,"Bygg/Anläggning", 1.5,"Tempererat", 1.3,"Styckegods", 1.4,"Partigods", 1.1,"Passagerare", 1,1)*E46*F46,2), "Fel i data")</f>
        <v>86923.76</v>
      </c>
    </row>
    <row r="47" spans="1:7" x14ac:dyDescent="0.3">
      <c r="A47" s="5" t="s">
        <v>16</v>
      </c>
      <c r="B47" s="5" t="s">
        <v>17</v>
      </c>
      <c r="C47" s="5" t="s">
        <v>31</v>
      </c>
      <c r="D47" s="5" t="s">
        <v>19</v>
      </c>
      <c r="E47" s="6">
        <v>28.7</v>
      </c>
      <c r="F47" s="8">
        <v>121949</v>
      </c>
      <c r="G47" s="8" cm="1">
        <f t="array" ref="G47">IFERROR(ROUND(_xlfn.IFS(C47="El", 0.2,C47="Biogas", 0.4,C47="HVO100", 0.5,C47="Diesel", 0.8)*_xlfn.SWITCH(D47,"Kurir/Express", 1.2,"Bygg/Anläggning", 1.5,"Tempererat", 1.3,"Styckegods", 1.4,"Partigods", 1.1,"Passagerare", 1,1)*E47*F47,2), "Fel i data")</f>
        <v>3639933.75</v>
      </c>
    </row>
    <row r="48" spans="1:7" x14ac:dyDescent="0.3">
      <c r="A48" s="5" t="s">
        <v>26</v>
      </c>
      <c r="B48" s="5" t="s">
        <v>27</v>
      </c>
      <c r="C48" s="5" t="s">
        <v>18</v>
      </c>
      <c r="D48" s="5" t="s">
        <v>13</v>
      </c>
      <c r="E48" s="6">
        <v>38.1</v>
      </c>
      <c r="F48" s="8">
        <v>148762</v>
      </c>
      <c r="G48" s="8" cm="1">
        <f t="array" ref="G48">IFERROR(ROUND(_xlfn.IFS(C48="El", 0.2,C48="Biogas", 0.4,C48="HVO100", 0.5,C48="Diesel", 0.8)*_xlfn.SWITCH(D48,"Kurir/Express", 1.2,"Bygg/Anläggning", 1.5,"Tempererat", 1.3,"Styckegods", 1.4,"Partigods", 1.1,"Passagerare", 1,1)*E48*F48,2), "Fel i data")</f>
        <v>2720559.46</v>
      </c>
    </row>
    <row r="49" spans="1:7" x14ac:dyDescent="0.3">
      <c r="A49" s="5" t="s">
        <v>37</v>
      </c>
      <c r="B49" s="5" t="s">
        <v>36</v>
      </c>
      <c r="C49" s="5" t="s">
        <v>12</v>
      </c>
      <c r="D49" s="5" t="s">
        <v>32</v>
      </c>
      <c r="E49" s="6">
        <v>13.1</v>
      </c>
      <c r="F49" s="8">
        <v>152527</v>
      </c>
      <c r="G49" s="8" cm="1">
        <f t="array" ref="G49">IFERROR(ROUND(_xlfn.IFS(C49="El", 0.2,C49="Biogas", 0.4,C49="HVO100", 0.5,C49="Diesel", 0.8)*_xlfn.SWITCH(D49,"Kurir/Express", 1.2,"Bygg/Anläggning", 1.5,"Tempererat", 1.3,"Styckegods", 1.4,"Partigods", 1.1,"Passagerare", 1,1)*E49*F49,2), "Fel i data")</f>
        <v>439582.81</v>
      </c>
    </row>
    <row r="50" spans="1:7" x14ac:dyDescent="0.3">
      <c r="A50" s="5" t="s">
        <v>14</v>
      </c>
      <c r="B50" s="5" t="s">
        <v>36</v>
      </c>
      <c r="C50" s="5" t="s">
        <v>12</v>
      </c>
      <c r="D50" s="5" t="s">
        <v>34</v>
      </c>
      <c r="E50" s="6">
        <v>14.3</v>
      </c>
      <c r="F50" s="8">
        <v>131411</v>
      </c>
      <c r="G50" s="8" cm="1">
        <f t="array" ref="G50">IFERROR(ROUND(_xlfn.IFS(C50="El", 0.2,C50="Biogas", 0.4,C50="HVO100", 0.5,C50="Diesel", 0.8)*_xlfn.SWITCH(D50,"Kurir/Express", 1.2,"Bygg/Anläggning", 1.5,"Tempererat", 1.3,"Styckegods", 1.4,"Partigods", 1.1,"Passagerare", 1,1)*E50*F50,2), "Fel i data")</f>
        <v>375835.46</v>
      </c>
    </row>
    <row r="51" spans="1:7" x14ac:dyDescent="0.3">
      <c r="A51" s="5" t="s">
        <v>14</v>
      </c>
      <c r="B51" s="5" t="s">
        <v>17</v>
      </c>
      <c r="C51" s="5" t="s">
        <v>12</v>
      </c>
      <c r="D51" s="5" t="s">
        <v>22</v>
      </c>
      <c r="E51" s="6">
        <v>21.1</v>
      </c>
      <c r="F51" s="8">
        <v>81713</v>
      </c>
      <c r="G51" s="8" cm="1">
        <f t="array" ref="G51">IFERROR(ROUND(_xlfn.IFS(C51="El", 0.2,C51="Biogas", 0.4,C51="HVO100", 0.5,C51="Diesel", 0.8)*_xlfn.SWITCH(D51,"Kurir/Express", 1.2,"Bygg/Anläggning", 1.5,"Tempererat", 1.3,"Styckegods", 1.4,"Partigods", 1.1,"Passagerare", 1,1)*E51*F51,2), "Fel i data")</f>
        <v>482760.4</v>
      </c>
    </row>
    <row r="52" spans="1:7" x14ac:dyDescent="0.3">
      <c r="A52" s="5" t="s">
        <v>20</v>
      </c>
      <c r="B52" s="5" t="s">
        <v>11</v>
      </c>
      <c r="C52" s="5" t="s">
        <v>18</v>
      </c>
      <c r="D52" s="5" t="s">
        <v>32</v>
      </c>
      <c r="E52" s="6">
        <v>2.5</v>
      </c>
      <c r="F52" s="8">
        <v>121061</v>
      </c>
      <c r="G52" s="8" cm="1">
        <f t="array" ref="G52">IFERROR(ROUND(_xlfn.IFS(C52="El", 0.2,C52="Biogas", 0.4,C52="HVO100", 0.5,C52="Diesel", 0.8)*_xlfn.SWITCH(D52,"Kurir/Express", 1.2,"Bygg/Anläggning", 1.5,"Tempererat", 1.3,"Styckegods", 1.4,"Partigods", 1.1,"Passagerare", 1,1)*E52*F52,2), "Fel i data")</f>
        <v>133167.1</v>
      </c>
    </row>
    <row r="53" spans="1:7" x14ac:dyDescent="0.3">
      <c r="A53" s="5" t="s">
        <v>26</v>
      </c>
      <c r="B53" s="5" t="s">
        <v>17</v>
      </c>
      <c r="C53" s="5" t="s">
        <v>18</v>
      </c>
      <c r="D53" s="5" t="s">
        <v>19</v>
      </c>
      <c r="E53" s="6">
        <v>22.4</v>
      </c>
      <c r="F53" s="8">
        <v>90540</v>
      </c>
      <c r="G53" s="8" cm="1">
        <f t="array" ref="G53">IFERROR(ROUND(_xlfn.IFS(C53="El", 0.2,C53="Biogas", 0.4,C53="HVO100", 0.5,C53="Diesel", 0.8)*_xlfn.SWITCH(D53,"Kurir/Express", 1.2,"Bygg/Anläggning", 1.5,"Tempererat", 1.3,"Styckegods", 1.4,"Partigods", 1.1,"Passagerare", 1,1)*E53*F53,2), "Fel i data")</f>
        <v>1054609.9199999999</v>
      </c>
    </row>
    <row r="54" spans="1:7" x14ac:dyDescent="0.3">
      <c r="A54" s="5" t="s">
        <v>16</v>
      </c>
      <c r="B54" s="5" t="s">
        <v>27</v>
      </c>
      <c r="C54" s="5" t="s">
        <v>18</v>
      </c>
      <c r="D54" s="5" t="s">
        <v>32</v>
      </c>
      <c r="E54" s="6">
        <v>12.2</v>
      </c>
      <c r="F54" s="8">
        <v>119470</v>
      </c>
      <c r="G54" s="8" cm="1">
        <f t="array" ref="G54">IFERROR(ROUND(_xlfn.IFS(C54="El", 0.2,C54="Biogas", 0.4,C54="HVO100", 0.5,C54="Diesel", 0.8)*_xlfn.SWITCH(D54,"Kurir/Express", 1.2,"Bygg/Anläggning", 1.5,"Tempererat", 1.3,"Styckegods", 1.4,"Partigods", 1.1,"Passagerare", 1,1)*E54*F54,2), "Fel i data")</f>
        <v>641314.96</v>
      </c>
    </row>
    <row r="55" spans="1:7" x14ac:dyDescent="0.3">
      <c r="A55" s="5" t="s">
        <v>14</v>
      </c>
      <c r="B55" s="5" t="s">
        <v>36</v>
      </c>
      <c r="C55" s="5" t="s">
        <v>18</v>
      </c>
      <c r="D55" s="5" t="s">
        <v>32</v>
      </c>
      <c r="E55" s="6">
        <v>33.4</v>
      </c>
      <c r="F55" s="8">
        <v>52046</v>
      </c>
      <c r="G55" s="8" cm="1">
        <f t="array" ref="G55">IFERROR(ROUND(_xlfn.IFS(C55="El", 0.2,C55="Biogas", 0.4,C55="HVO100", 0.5,C55="Diesel", 0.8)*_xlfn.SWITCH(D55,"Kurir/Express", 1.2,"Bygg/Anläggning", 1.5,"Tempererat", 1.3,"Styckegods", 1.4,"Partigods", 1.1,"Passagerare", 1,1)*E55*F55,2), "Fel i data")</f>
        <v>764868.02</v>
      </c>
    </row>
    <row r="56" spans="1:7" x14ac:dyDescent="0.3">
      <c r="A56" s="5" t="s">
        <v>30</v>
      </c>
      <c r="B56" s="5" t="s">
        <v>21</v>
      </c>
      <c r="C56" s="5" t="s">
        <v>18</v>
      </c>
      <c r="D56" s="5" t="s">
        <v>13</v>
      </c>
      <c r="E56" s="6">
        <v>1.9</v>
      </c>
      <c r="F56" s="8">
        <v>143230</v>
      </c>
      <c r="G56" s="8" cm="1">
        <f t="array" ref="G56">IFERROR(ROUND(_xlfn.IFS(C56="El", 0.2,C56="Biogas", 0.4,C56="HVO100", 0.5,C56="Diesel", 0.8)*_xlfn.SWITCH(D56,"Kurir/Express", 1.2,"Bygg/Anläggning", 1.5,"Tempererat", 1.3,"Styckegods", 1.4,"Partigods", 1.1,"Passagerare", 1,1)*E56*F56,2), "Fel i data")</f>
        <v>130625.76</v>
      </c>
    </row>
    <row r="57" spans="1:7" x14ac:dyDescent="0.3">
      <c r="A57" s="5" t="s">
        <v>20</v>
      </c>
      <c r="B57" s="5" t="s">
        <v>27</v>
      </c>
      <c r="C57" s="5" t="s">
        <v>12</v>
      </c>
      <c r="D57" s="5" t="s">
        <v>22</v>
      </c>
      <c r="E57" s="6">
        <v>16.3</v>
      </c>
      <c r="F57" s="8">
        <v>116014</v>
      </c>
      <c r="G57" s="8" cm="1">
        <f t="array" ref="G57">IFERROR(ROUND(_xlfn.IFS(C57="El", 0.2,C57="Biogas", 0.4,C57="HVO100", 0.5,C57="Diesel", 0.8)*_xlfn.SWITCH(D57,"Kurir/Express", 1.2,"Bygg/Anläggning", 1.5,"Tempererat", 1.3,"Styckegods", 1.4,"Partigods", 1.1,"Passagerare", 1,1)*E57*F57,2), "Fel i data")</f>
        <v>529487.9</v>
      </c>
    </row>
    <row r="58" spans="1:7" x14ac:dyDescent="0.3">
      <c r="A58" s="5" t="s">
        <v>35</v>
      </c>
      <c r="B58" s="5" t="s">
        <v>21</v>
      </c>
      <c r="C58" s="5" t="s">
        <v>31</v>
      </c>
      <c r="D58" s="5" t="s">
        <v>15</v>
      </c>
      <c r="E58" s="6">
        <v>2.1</v>
      </c>
      <c r="F58" s="8">
        <v>145008</v>
      </c>
      <c r="G58" s="8" cm="1">
        <f t="array" ref="G58">IFERROR(ROUND(_xlfn.IFS(C58="El", 0.2,C58="Biogas", 0.4,C58="HVO100", 0.5,C58="Diesel", 0.8)*_xlfn.SWITCH(D58,"Kurir/Express", 1.2,"Bygg/Anläggning", 1.5,"Tempererat", 1.3,"Styckegods", 1.4,"Partigods", 1.1,"Passagerare", 1,1)*E58*F58,2), "Fel i data")</f>
        <v>365420.16</v>
      </c>
    </row>
    <row r="59" spans="1:7" x14ac:dyDescent="0.3">
      <c r="A59" s="5" t="s">
        <v>30</v>
      </c>
      <c r="B59" s="5" t="s">
        <v>21</v>
      </c>
      <c r="C59" s="5" t="s">
        <v>12</v>
      </c>
      <c r="D59" s="5" t="s">
        <v>15</v>
      </c>
      <c r="E59" s="6">
        <v>2.9</v>
      </c>
      <c r="F59" s="8">
        <v>108376</v>
      </c>
      <c r="G59" s="8" cm="1">
        <f t="array" ref="G59">IFERROR(ROUND(_xlfn.IFS(C59="El", 0.2,C59="Biogas", 0.4,C59="HVO100", 0.5,C59="Diesel", 0.8)*_xlfn.SWITCH(D59,"Kurir/Express", 1.2,"Bygg/Anläggning", 1.5,"Tempererat", 1.3,"Styckegods", 1.4,"Partigods", 1.1,"Passagerare", 1,1)*E59*F59,2), "Fel i data")</f>
        <v>94287.12</v>
      </c>
    </row>
    <row r="60" spans="1:7" x14ac:dyDescent="0.3">
      <c r="A60" s="5" t="s">
        <v>33</v>
      </c>
      <c r="B60" s="5" t="s">
        <v>17</v>
      </c>
      <c r="C60" s="5" t="s">
        <v>31</v>
      </c>
      <c r="D60" s="5" t="s">
        <v>13</v>
      </c>
      <c r="E60" s="6">
        <v>38.4</v>
      </c>
      <c r="F60" s="8">
        <v>170892</v>
      </c>
      <c r="G60" s="8" cm="1">
        <f t="array" ref="G60">IFERROR(ROUND(_xlfn.IFS(C60="El", 0.2,C60="Biogas", 0.4,C60="HVO100", 0.5,C60="Diesel", 0.8)*_xlfn.SWITCH(D60,"Kurir/Express", 1.2,"Bygg/Anläggning", 1.5,"Tempererat", 1.3,"Styckegods", 1.4,"Partigods", 1.1,"Passagerare", 1,1)*E60*F60,2), "Fel i data")</f>
        <v>6299762.6900000004</v>
      </c>
    </row>
    <row r="61" spans="1:7" x14ac:dyDescent="0.3">
      <c r="A61" s="5" t="s">
        <v>29</v>
      </c>
      <c r="B61" s="5" t="s">
        <v>11</v>
      </c>
      <c r="C61" s="5" t="s">
        <v>18</v>
      </c>
      <c r="D61" s="5" t="s">
        <v>19</v>
      </c>
      <c r="E61" s="6">
        <v>1.9</v>
      </c>
      <c r="F61" s="8">
        <v>116313</v>
      </c>
      <c r="G61" s="8" cm="1">
        <f t="array" ref="G61">IFERROR(ROUND(_xlfn.IFS(C61="El", 0.2,C61="Biogas", 0.4,C61="HVO100", 0.5,C61="Diesel", 0.8)*_xlfn.SWITCH(D61,"Kurir/Express", 1.2,"Bygg/Anläggning", 1.5,"Tempererat", 1.3,"Styckegods", 1.4,"Partigods", 1.1,"Passagerare", 1,1)*E61*F61,2), "Fel i data")</f>
        <v>114917.24</v>
      </c>
    </row>
    <row r="62" spans="1:7" x14ac:dyDescent="0.3">
      <c r="A62" s="5" t="s">
        <v>35</v>
      </c>
      <c r="B62" s="5" t="s">
        <v>36</v>
      </c>
      <c r="C62" s="5" t="s">
        <v>18</v>
      </c>
      <c r="D62" s="5" t="s">
        <v>32</v>
      </c>
      <c r="E62" s="6">
        <v>23</v>
      </c>
      <c r="F62" s="8">
        <v>81482</v>
      </c>
      <c r="G62" s="8" cm="1">
        <f t="array" ref="G62">IFERROR(ROUND(_xlfn.IFS(C62="El", 0.2,C62="Biogas", 0.4,C62="HVO100", 0.5,C62="Diesel", 0.8)*_xlfn.SWITCH(D62,"Kurir/Express", 1.2,"Bygg/Anläggning", 1.5,"Tempererat", 1.3,"Styckegods", 1.4,"Partigods", 1.1,"Passagerare", 1,1)*E62*F62,2), "Fel i data")</f>
        <v>824597.84</v>
      </c>
    </row>
    <row r="63" spans="1:7" x14ac:dyDescent="0.3">
      <c r="A63" s="5" t="s">
        <v>14</v>
      </c>
      <c r="B63" s="5" t="s">
        <v>24</v>
      </c>
      <c r="C63" s="5" t="s">
        <v>12</v>
      </c>
      <c r="D63" s="5" t="s">
        <v>22</v>
      </c>
      <c r="E63" s="6">
        <v>14.4</v>
      </c>
      <c r="F63" s="8">
        <v>85361</v>
      </c>
      <c r="G63" s="8" cm="1">
        <f t="array" ref="G63">IFERROR(ROUND(_xlfn.IFS(C63="El", 0.2,C63="Biogas", 0.4,C63="HVO100", 0.5,C63="Diesel", 0.8)*_xlfn.SWITCH(D63,"Kurir/Express", 1.2,"Bygg/Anläggning", 1.5,"Tempererat", 1.3,"Styckegods", 1.4,"Partigods", 1.1,"Passagerare", 1,1)*E63*F63,2), "Fel i data")</f>
        <v>344175.55</v>
      </c>
    </row>
    <row r="64" spans="1:7" x14ac:dyDescent="0.3">
      <c r="A64" s="5" t="s">
        <v>33</v>
      </c>
      <c r="B64" s="5" t="s">
        <v>17</v>
      </c>
      <c r="C64" s="5" t="s">
        <v>12</v>
      </c>
      <c r="D64" s="5" t="s">
        <v>34</v>
      </c>
      <c r="E64" s="6">
        <v>23.2</v>
      </c>
      <c r="F64" s="8">
        <v>71089</v>
      </c>
      <c r="G64" s="8" cm="1">
        <f t="array" ref="G64">IFERROR(ROUND(_xlfn.IFS(C64="El", 0.2,C64="Biogas", 0.4,C64="HVO100", 0.5,C64="Diesel", 0.8)*_xlfn.SWITCH(D64,"Kurir/Express", 1.2,"Bygg/Anläggning", 1.5,"Tempererat", 1.3,"Styckegods", 1.4,"Partigods", 1.1,"Passagerare", 1,1)*E64*F64,2), "Fel i data")</f>
        <v>329852.96000000002</v>
      </c>
    </row>
    <row r="65" spans="1:7" x14ac:dyDescent="0.3">
      <c r="A65" s="5" t="s">
        <v>29</v>
      </c>
      <c r="B65" s="5" t="s">
        <v>17</v>
      </c>
      <c r="C65" s="5" t="s">
        <v>18</v>
      </c>
      <c r="D65" s="5" t="s">
        <v>34</v>
      </c>
      <c r="E65" s="6">
        <v>23.6</v>
      </c>
      <c r="F65" s="8">
        <v>158057</v>
      </c>
      <c r="G65" s="8" cm="1">
        <f t="array" ref="G65">IFERROR(ROUND(_xlfn.IFS(C65="El", 0.2,C65="Biogas", 0.4,C65="HVO100", 0.5,C65="Diesel", 0.8)*_xlfn.SWITCH(D65,"Kurir/Express", 1.2,"Bygg/Anläggning", 1.5,"Tempererat", 1.3,"Styckegods", 1.4,"Partigods", 1.1,"Passagerare", 1,1)*E65*F65,2), "Fel i data")</f>
        <v>1492058.08</v>
      </c>
    </row>
    <row r="66" spans="1:7" x14ac:dyDescent="0.3">
      <c r="A66" s="5" t="s">
        <v>10</v>
      </c>
      <c r="B66" s="5" t="s">
        <v>21</v>
      </c>
      <c r="C66" s="5" t="s">
        <v>31</v>
      </c>
      <c r="D66" s="5" t="s">
        <v>22</v>
      </c>
      <c r="E66" s="6">
        <v>3.2</v>
      </c>
      <c r="F66" s="8">
        <v>41171</v>
      </c>
      <c r="G66" s="8" cm="1">
        <f t="array" ref="G66">IFERROR(ROUND(_xlfn.IFS(C66="El", 0.2,C66="Biogas", 0.4,C66="HVO100", 0.5,C66="Diesel", 0.8)*_xlfn.SWITCH(D66,"Kurir/Express", 1.2,"Bygg/Anläggning", 1.5,"Tempererat", 1.3,"Styckegods", 1.4,"Partigods", 1.1,"Passagerare", 1,1)*E66*F66,2), "Fel i data")</f>
        <v>147556.85999999999</v>
      </c>
    </row>
    <row r="67" spans="1:7" x14ac:dyDescent="0.3">
      <c r="A67" s="5" t="s">
        <v>25</v>
      </c>
      <c r="B67" s="5" t="s">
        <v>36</v>
      </c>
      <c r="C67" s="5" t="s">
        <v>31</v>
      </c>
      <c r="D67" s="5" t="s">
        <v>19</v>
      </c>
      <c r="E67" s="6">
        <v>19.7</v>
      </c>
      <c r="F67" s="8">
        <v>164580</v>
      </c>
      <c r="G67" s="8" cm="1">
        <f t="array" ref="G67">IFERROR(ROUND(_xlfn.IFS(C67="El", 0.2,C67="Biogas", 0.4,C67="HVO100", 0.5,C67="Diesel", 0.8)*_xlfn.SWITCH(D67,"Kurir/Express", 1.2,"Bygg/Anläggning", 1.5,"Tempererat", 1.3,"Styckegods", 1.4,"Partigods", 1.1,"Passagerare", 1,1)*E67*F67,2), "Fel i data")</f>
        <v>3371915.04</v>
      </c>
    </row>
    <row r="68" spans="1:7" x14ac:dyDescent="0.3">
      <c r="A68" s="5" t="s">
        <v>25</v>
      </c>
      <c r="B68" s="5" t="s">
        <v>24</v>
      </c>
      <c r="C68" s="5" t="s">
        <v>12</v>
      </c>
      <c r="D68" s="5" t="s">
        <v>32</v>
      </c>
      <c r="E68" s="6">
        <v>21.9</v>
      </c>
      <c r="F68" s="8">
        <v>138409</v>
      </c>
      <c r="G68" s="8" cm="1">
        <f t="array" ref="G68">IFERROR(ROUND(_xlfn.IFS(C68="El", 0.2,C68="Biogas", 0.4,C68="HVO100", 0.5,C68="Diesel", 0.8)*_xlfn.SWITCH(D68,"Kurir/Express", 1.2,"Bygg/Anläggning", 1.5,"Tempererat", 1.3,"Styckegods", 1.4,"Partigods", 1.1,"Passagerare", 1,1)*E68*F68,2), "Fel i data")</f>
        <v>666854.56000000006</v>
      </c>
    </row>
    <row r="69" spans="1:7" x14ac:dyDescent="0.3">
      <c r="A69" s="5" t="s">
        <v>20</v>
      </c>
      <c r="B69" s="5" t="s">
        <v>27</v>
      </c>
      <c r="C69" s="5" t="s">
        <v>18</v>
      </c>
      <c r="D69" s="5" t="s">
        <v>15</v>
      </c>
      <c r="E69" s="6">
        <v>19.8</v>
      </c>
      <c r="F69" s="8">
        <v>168321</v>
      </c>
      <c r="G69" s="8" cm="1">
        <f t="array" ref="G69">IFERROR(ROUND(_xlfn.IFS(C69="El", 0.2,C69="Biogas", 0.4,C69="HVO100", 0.5,C69="Diesel", 0.8)*_xlfn.SWITCH(D69,"Kurir/Express", 1.2,"Bygg/Anläggning", 1.5,"Tempererat", 1.3,"Styckegods", 1.4,"Partigods", 1.1,"Passagerare", 1,1)*E69*F69,2), "Fel i data")</f>
        <v>1999653.48</v>
      </c>
    </row>
    <row r="70" spans="1:7" x14ac:dyDescent="0.3">
      <c r="A70" s="5" t="s">
        <v>23</v>
      </c>
      <c r="B70" s="5" t="s">
        <v>21</v>
      </c>
      <c r="C70" s="5" t="s">
        <v>18</v>
      </c>
      <c r="D70" s="5" t="s">
        <v>13</v>
      </c>
      <c r="E70" s="6">
        <v>1.5</v>
      </c>
      <c r="F70" s="8">
        <v>103879</v>
      </c>
      <c r="G70" s="8" cm="1">
        <f t="array" ref="G70">IFERROR(ROUND(_xlfn.IFS(C70="El", 0.2,C70="Biogas", 0.4,C70="HVO100", 0.5,C70="Diesel", 0.8)*_xlfn.SWITCH(D70,"Kurir/Express", 1.2,"Bygg/Anläggning", 1.5,"Tempererat", 1.3,"Styckegods", 1.4,"Partigods", 1.1,"Passagerare", 1,1)*E70*F70,2), "Fel i data")</f>
        <v>74792.88</v>
      </c>
    </row>
    <row r="71" spans="1:7" x14ac:dyDescent="0.3">
      <c r="A71" s="5" t="s">
        <v>23</v>
      </c>
      <c r="B71" s="5" t="s">
        <v>11</v>
      </c>
      <c r="C71" s="5" t="s">
        <v>31</v>
      </c>
      <c r="D71" s="5" t="s">
        <v>22</v>
      </c>
      <c r="E71" s="6">
        <v>1.6</v>
      </c>
      <c r="F71" s="8">
        <v>106710</v>
      </c>
      <c r="G71" s="8" cm="1">
        <f t="array" ref="G71">IFERROR(ROUND(_xlfn.IFS(C71="El", 0.2,C71="Biogas", 0.4,C71="HVO100", 0.5,C71="Diesel", 0.8)*_xlfn.SWITCH(D71,"Kurir/Express", 1.2,"Bygg/Anläggning", 1.5,"Tempererat", 1.3,"Styckegods", 1.4,"Partigods", 1.1,"Passagerare", 1,1)*E71*F71,2), "Fel i data")</f>
        <v>191224.32000000001</v>
      </c>
    </row>
    <row r="72" spans="1:7" x14ac:dyDescent="0.3">
      <c r="A72" s="5" t="s">
        <v>37</v>
      </c>
      <c r="B72" s="5" t="s">
        <v>27</v>
      </c>
      <c r="C72" s="5" t="s">
        <v>12</v>
      </c>
      <c r="D72" s="5" t="s">
        <v>13</v>
      </c>
      <c r="E72" s="6">
        <v>9.5</v>
      </c>
      <c r="F72" s="8">
        <v>153775</v>
      </c>
      <c r="G72" s="8" cm="1">
        <f t="array" ref="G72">IFERROR(ROUND(_xlfn.IFS(C72="El", 0.2,C72="Biogas", 0.4,C72="HVO100", 0.5,C72="Diesel", 0.8)*_xlfn.SWITCH(D72,"Kurir/Express", 1.2,"Bygg/Anläggning", 1.5,"Tempererat", 1.3,"Styckegods", 1.4,"Partigods", 1.1,"Passagerare", 1,1)*E72*F72,2), "Fel i data")</f>
        <v>350607</v>
      </c>
    </row>
    <row r="73" spans="1:7" x14ac:dyDescent="0.3">
      <c r="A73" s="5" t="s">
        <v>37</v>
      </c>
      <c r="B73" s="5" t="s">
        <v>21</v>
      </c>
      <c r="C73" s="5" t="s">
        <v>31</v>
      </c>
      <c r="D73" s="5" t="s">
        <v>22</v>
      </c>
      <c r="E73" s="6">
        <v>1.1000000000000001</v>
      </c>
      <c r="F73" s="8">
        <v>154485</v>
      </c>
      <c r="G73" s="8" cm="1">
        <f t="array" ref="G73">IFERROR(ROUND(_xlfn.IFS(C73="El", 0.2,C73="Biogas", 0.4,C73="HVO100", 0.5,C73="Diesel", 0.8)*_xlfn.SWITCH(D73,"Kurir/Express", 1.2,"Bygg/Anläggning", 1.5,"Tempererat", 1.3,"Styckegods", 1.4,"Partigods", 1.1,"Passagerare", 1,1)*E73*F73,2), "Fel i data")</f>
        <v>190325.52</v>
      </c>
    </row>
    <row r="74" spans="1:7" x14ac:dyDescent="0.3">
      <c r="A74" s="5" t="s">
        <v>35</v>
      </c>
      <c r="B74" s="5" t="s">
        <v>27</v>
      </c>
      <c r="C74" s="5" t="s">
        <v>12</v>
      </c>
      <c r="D74" s="5" t="s">
        <v>32</v>
      </c>
      <c r="E74" s="6">
        <v>28.5</v>
      </c>
      <c r="F74" s="8">
        <v>39509</v>
      </c>
      <c r="G74" s="8" cm="1">
        <f t="array" ref="G74">IFERROR(ROUND(_xlfn.IFS(C74="El", 0.2,C74="Biogas", 0.4,C74="HVO100", 0.5,C74="Diesel", 0.8)*_xlfn.SWITCH(D74,"Kurir/Express", 1.2,"Bygg/Anläggning", 1.5,"Tempererat", 1.3,"Styckegods", 1.4,"Partigods", 1.1,"Passagerare", 1,1)*E74*F74,2), "Fel i data")</f>
        <v>247721.43</v>
      </c>
    </row>
    <row r="75" spans="1:7" x14ac:dyDescent="0.3">
      <c r="A75" s="5" t="s">
        <v>20</v>
      </c>
      <c r="B75" s="5" t="s">
        <v>27</v>
      </c>
      <c r="C75" s="5" t="s">
        <v>18</v>
      </c>
      <c r="D75" s="5" t="s">
        <v>22</v>
      </c>
      <c r="E75" s="6">
        <v>28.2</v>
      </c>
      <c r="F75" s="8">
        <v>90952</v>
      </c>
      <c r="G75" s="8" cm="1">
        <f t="array" ref="G75">IFERROR(ROUND(_xlfn.IFS(C75="El", 0.2,C75="Biogas", 0.4,C75="HVO100", 0.5,C75="Diesel", 0.8)*_xlfn.SWITCH(D75,"Kurir/Express", 1.2,"Bygg/Anläggning", 1.5,"Tempererat", 1.3,"Styckegods", 1.4,"Partigods", 1.1,"Passagerare", 1,1)*E75*F75,2), "Fel i data")</f>
        <v>1436313.98</v>
      </c>
    </row>
    <row r="76" spans="1:7" x14ac:dyDescent="0.3">
      <c r="A76" s="5" t="s">
        <v>23</v>
      </c>
      <c r="B76" s="5" t="s">
        <v>21</v>
      </c>
      <c r="C76" s="5" t="s">
        <v>18</v>
      </c>
      <c r="D76" s="5" t="s">
        <v>15</v>
      </c>
      <c r="E76" s="6">
        <v>1.2</v>
      </c>
      <c r="F76" s="8">
        <v>96545</v>
      </c>
      <c r="G76" s="8" cm="1">
        <f t="array" ref="G76">IFERROR(ROUND(_xlfn.IFS(C76="El", 0.2,C76="Biogas", 0.4,C76="HVO100", 0.5,C76="Diesel", 0.8)*_xlfn.SWITCH(D76,"Kurir/Express", 1.2,"Bygg/Anläggning", 1.5,"Tempererat", 1.3,"Styckegods", 1.4,"Partigods", 1.1,"Passagerare", 1,1)*E76*F76,2), "Fel i data")</f>
        <v>69512.399999999994</v>
      </c>
    </row>
    <row r="77" spans="1:7" x14ac:dyDescent="0.3">
      <c r="A77" s="5" t="s">
        <v>33</v>
      </c>
      <c r="B77" s="5" t="s">
        <v>27</v>
      </c>
      <c r="C77" s="5" t="s">
        <v>12</v>
      </c>
      <c r="D77" s="5" t="s">
        <v>22</v>
      </c>
      <c r="E77" s="6">
        <v>35.9</v>
      </c>
      <c r="F77" s="8">
        <v>158242</v>
      </c>
      <c r="G77" s="8" cm="1">
        <f t="array" ref="G77">IFERROR(ROUND(_xlfn.IFS(C77="El", 0.2,C77="Biogas", 0.4,C77="HVO100", 0.5,C77="Diesel", 0.8)*_xlfn.SWITCH(D77,"Kurir/Express", 1.2,"Bygg/Anläggning", 1.5,"Tempererat", 1.3,"Styckegods", 1.4,"Partigods", 1.1,"Passagerare", 1,1)*E77*F77,2), "Fel i data")</f>
        <v>1590648.58</v>
      </c>
    </row>
    <row r="78" spans="1:7" x14ac:dyDescent="0.3">
      <c r="A78" s="5" t="s">
        <v>30</v>
      </c>
      <c r="B78" s="5" t="s">
        <v>17</v>
      </c>
      <c r="C78" s="5" t="s">
        <v>28</v>
      </c>
      <c r="D78" s="5" t="s">
        <v>32</v>
      </c>
      <c r="E78" s="6">
        <v>16.5</v>
      </c>
      <c r="F78" s="8">
        <v>62300</v>
      </c>
      <c r="G78" s="8" cm="1">
        <f t="array" ref="G78">IFERROR(ROUND(_xlfn.IFS(C78="El", 0.2,C78="Biogas", 0.4,C78="HVO100", 0.5,C78="Diesel", 0.8)*_xlfn.SWITCH(D78,"Kurir/Express", 1.2,"Bygg/Anläggning", 1.5,"Tempererat", 1.3,"Styckegods", 1.4,"Partigods", 1.1,"Passagerare", 1,1)*E78*F78,2), "Fel i data")</f>
        <v>565372.5</v>
      </c>
    </row>
    <row r="79" spans="1:7" x14ac:dyDescent="0.3">
      <c r="A79" s="5" t="s">
        <v>10</v>
      </c>
      <c r="B79" s="5" t="s">
        <v>21</v>
      </c>
      <c r="C79" s="5" t="s">
        <v>18</v>
      </c>
      <c r="D79" s="5" t="s">
        <v>22</v>
      </c>
      <c r="E79" s="6">
        <v>2.6</v>
      </c>
      <c r="F79" s="8">
        <v>62763</v>
      </c>
      <c r="G79" s="8" cm="1">
        <f t="array" ref="G79">IFERROR(ROUND(_xlfn.IFS(C79="El", 0.2,C79="Biogas", 0.4,C79="HVO100", 0.5,C79="Diesel", 0.8)*_xlfn.SWITCH(D79,"Kurir/Express", 1.2,"Bygg/Anläggning", 1.5,"Tempererat", 1.3,"Styckegods", 1.4,"Partigods", 1.1,"Passagerare", 1,1)*E79*F79,2), "Fel i data")</f>
        <v>91382.93</v>
      </c>
    </row>
    <row r="80" spans="1:7" x14ac:dyDescent="0.3">
      <c r="A80" s="5" t="s">
        <v>10</v>
      </c>
      <c r="B80" s="5" t="s">
        <v>21</v>
      </c>
      <c r="C80" s="5" t="s">
        <v>28</v>
      </c>
      <c r="D80" s="5" t="s">
        <v>13</v>
      </c>
      <c r="E80" s="6">
        <v>2.5</v>
      </c>
      <c r="F80" s="8">
        <v>100970</v>
      </c>
      <c r="G80" s="8" cm="1">
        <f t="array" ref="G80">IFERROR(ROUND(_xlfn.IFS(C80="El", 0.2,C80="Biogas", 0.4,C80="HVO100", 0.5,C80="Diesel", 0.8)*_xlfn.SWITCH(D80,"Kurir/Express", 1.2,"Bygg/Anläggning", 1.5,"Tempererat", 1.3,"Styckegods", 1.4,"Partigods", 1.1,"Passagerare", 1,1)*E80*F80,2), "Fel i data")</f>
        <v>151455</v>
      </c>
    </row>
    <row r="81" spans="1:7" x14ac:dyDescent="0.3">
      <c r="A81" s="5" t="s">
        <v>10</v>
      </c>
      <c r="B81" s="5" t="s">
        <v>21</v>
      </c>
      <c r="C81" s="5" t="s">
        <v>18</v>
      </c>
      <c r="D81" s="5" t="s">
        <v>19</v>
      </c>
      <c r="E81" s="6">
        <v>3.4</v>
      </c>
      <c r="F81" s="8">
        <v>152601</v>
      </c>
      <c r="G81" s="8" cm="1">
        <f t="array" ref="G81">IFERROR(ROUND(_xlfn.IFS(C81="El", 0.2,C81="Biogas", 0.4,C81="HVO100", 0.5,C81="Diesel", 0.8)*_xlfn.SWITCH(D81,"Kurir/Express", 1.2,"Bygg/Anläggning", 1.5,"Tempererat", 1.3,"Styckegods", 1.4,"Partigods", 1.1,"Passagerare", 1,1)*E81*F81,2), "Fel i data")</f>
        <v>269798.57</v>
      </c>
    </row>
    <row r="82" spans="1:7" x14ac:dyDescent="0.3">
      <c r="A82" s="5" t="s">
        <v>37</v>
      </c>
      <c r="B82" s="5" t="s">
        <v>11</v>
      </c>
      <c r="C82" s="5" t="s">
        <v>18</v>
      </c>
      <c r="D82" s="5" t="s">
        <v>22</v>
      </c>
      <c r="E82" s="6">
        <v>1.9</v>
      </c>
      <c r="F82" s="8">
        <v>74018</v>
      </c>
      <c r="G82" s="8" cm="1">
        <f t="array" ref="G82">IFERROR(ROUND(_xlfn.IFS(C82="El", 0.2,C82="Biogas", 0.4,C82="HVO100", 0.5,C82="Diesel", 0.8)*_xlfn.SWITCH(D82,"Kurir/Express", 1.2,"Bygg/Anläggning", 1.5,"Tempererat", 1.3,"Styckegods", 1.4,"Partigods", 1.1,"Passagerare", 1,1)*E82*F82,2), "Fel i data")</f>
        <v>78755.149999999994</v>
      </c>
    </row>
    <row r="83" spans="1:7" x14ac:dyDescent="0.3">
      <c r="A83" s="5" t="s">
        <v>29</v>
      </c>
      <c r="B83" s="5" t="s">
        <v>21</v>
      </c>
      <c r="C83" s="5" t="s">
        <v>12</v>
      </c>
      <c r="D83" s="5" t="s">
        <v>22</v>
      </c>
      <c r="E83" s="6">
        <v>2.2000000000000002</v>
      </c>
      <c r="F83" s="8">
        <v>125501</v>
      </c>
      <c r="G83" s="8" cm="1">
        <f t="array" ref="G83">IFERROR(ROUND(_xlfn.IFS(C83="El", 0.2,C83="Biogas", 0.4,C83="HVO100", 0.5,C83="Diesel", 0.8)*_xlfn.SWITCH(D83,"Kurir/Express", 1.2,"Bygg/Anläggning", 1.5,"Tempererat", 1.3,"Styckegods", 1.4,"Partigods", 1.1,"Passagerare", 1,1)*E83*F83,2), "Fel i data")</f>
        <v>77308.62</v>
      </c>
    </row>
    <row r="84" spans="1:7" x14ac:dyDescent="0.3">
      <c r="A84" s="5" t="s">
        <v>30</v>
      </c>
      <c r="B84" s="5" t="s">
        <v>21</v>
      </c>
      <c r="C84" s="5" t="s">
        <v>31</v>
      </c>
      <c r="D84" s="5" t="s">
        <v>19</v>
      </c>
      <c r="E84" s="6">
        <v>2</v>
      </c>
      <c r="F84" s="8">
        <v>106338</v>
      </c>
      <c r="G84" s="8" cm="1">
        <f t="array" ref="G84">IFERROR(ROUND(_xlfn.IFS(C84="El", 0.2,C84="Biogas", 0.4,C84="HVO100", 0.5,C84="Diesel", 0.8)*_xlfn.SWITCH(D84,"Kurir/Express", 1.2,"Bygg/Anläggning", 1.5,"Tempererat", 1.3,"Styckegods", 1.4,"Partigods", 1.1,"Passagerare", 1,1)*E84*F84,2), "Fel i data")</f>
        <v>221183.04</v>
      </c>
    </row>
    <row r="85" spans="1:7" x14ac:dyDescent="0.3">
      <c r="A85" s="5" t="s">
        <v>37</v>
      </c>
      <c r="B85" s="5" t="s">
        <v>24</v>
      </c>
      <c r="C85" s="5" t="s">
        <v>18</v>
      </c>
      <c r="D85" s="5" t="s">
        <v>13</v>
      </c>
      <c r="E85" s="6">
        <v>19.7</v>
      </c>
      <c r="F85" s="8">
        <v>96577</v>
      </c>
      <c r="G85" s="8" cm="1">
        <f t="array" ref="G85">IFERROR(ROUND(_xlfn.IFS(C85="El", 0.2,C85="Biogas", 0.4,C85="HVO100", 0.5,C85="Diesel", 0.8)*_xlfn.SWITCH(D85,"Kurir/Express", 1.2,"Bygg/Anläggning", 1.5,"Tempererat", 1.3,"Styckegods", 1.4,"Partigods", 1.1,"Passagerare", 1,1)*E85*F85,2), "Fel i data")</f>
        <v>913232.11</v>
      </c>
    </row>
    <row r="86" spans="1:7" x14ac:dyDescent="0.3">
      <c r="A86" s="5" t="s">
        <v>20</v>
      </c>
      <c r="B86" s="5" t="s">
        <v>27</v>
      </c>
      <c r="C86" s="5" t="s">
        <v>31</v>
      </c>
      <c r="D86" s="5" t="s">
        <v>13</v>
      </c>
      <c r="E86" s="6">
        <v>31.2</v>
      </c>
      <c r="F86" s="8">
        <v>143077</v>
      </c>
      <c r="G86" s="8" cm="1">
        <f t="array" ref="G86">IFERROR(ROUND(_xlfn.IFS(C86="El", 0.2,C86="Biogas", 0.4,C86="HVO100", 0.5,C86="Diesel", 0.8)*_xlfn.SWITCH(D86,"Kurir/Express", 1.2,"Bygg/Anläggning", 1.5,"Tempererat", 1.3,"Styckegods", 1.4,"Partigods", 1.1,"Passagerare", 1,1)*E86*F86,2), "Fel i data")</f>
        <v>4285442.3</v>
      </c>
    </row>
    <row r="87" spans="1:7" x14ac:dyDescent="0.3">
      <c r="A87" s="5" t="s">
        <v>35</v>
      </c>
      <c r="B87" s="5" t="s">
        <v>11</v>
      </c>
      <c r="C87" s="5" t="s">
        <v>12</v>
      </c>
      <c r="D87" s="5" t="s">
        <v>19</v>
      </c>
      <c r="E87" s="6">
        <v>3</v>
      </c>
      <c r="F87" s="8">
        <v>139870</v>
      </c>
      <c r="G87" s="8" cm="1">
        <f t="array" ref="G87">IFERROR(ROUND(_xlfn.IFS(C87="El", 0.2,C87="Biogas", 0.4,C87="HVO100", 0.5,C87="Diesel", 0.8)*_xlfn.SWITCH(D87,"Kurir/Express", 1.2,"Bygg/Anläggning", 1.5,"Tempererat", 1.3,"Styckegods", 1.4,"Partigods", 1.1,"Passagerare", 1,1)*E87*F87,2), "Fel i data")</f>
        <v>109098.6</v>
      </c>
    </row>
    <row r="88" spans="1:7" x14ac:dyDescent="0.3">
      <c r="A88" s="5" t="s">
        <v>23</v>
      </c>
      <c r="B88" s="5" t="s">
        <v>21</v>
      </c>
      <c r="C88" s="5" t="s">
        <v>28</v>
      </c>
      <c r="D88" s="5" t="s">
        <v>13</v>
      </c>
      <c r="E88" s="6">
        <v>2.5</v>
      </c>
      <c r="F88" s="8">
        <v>144212</v>
      </c>
      <c r="G88" s="8" cm="1">
        <f t="array" ref="G88">IFERROR(ROUND(_xlfn.IFS(C88="El", 0.2,C88="Biogas", 0.4,C88="HVO100", 0.5,C88="Diesel", 0.8)*_xlfn.SWITCH(D88,"Kurir/Express", 1.2,"Bygg/Anläggning", 1.5,"Tempererat", 1.3,"Styckegods", 1.4,"Partigods", 1.1,"Passagerare", 1,1)*E88*F88,2), "Fel i data")</f>
        <v>216318</v>
      </c>
    </row>
    <row r="89" spans="1:7" x14ac:dyDescent="0.3">
      <c r="A89" s="5" t="s">
        <v>37</v>
      </c>
      <c r="B89" s="5" t="s">
        <v>36</v>
      </c>
      <c r="C89" s="5" t="s">
        <v>28</v>
      </c>
      <c r="D89" s="5" t="s">
        <v>34</v>
      </c>
      <c r="E89" s="6">
        <v>30.9</v>
      </c>
      <c r="F89" s="8">
        <v>92284</v>
      </c>
      <c r="G89" s="8" cm="1">
        <f t="array" ref="G89">IFERROR(ROUND(_xlfn.IFS(C89="El", 0.2,C89="Biogas", 0.4,C89="HVO100", 0.5,C89="Diesel", 0.8)*_xlfn.SWITCH(D89,"Kurir/Express", 1.2,"Bygg/Anläggning", 1.5,"Tempererat", 1.3,"Styckegods", 1.4,"Partigods", 1.1,"Passagerare", 1,1)*E89*F89,2), "Fel i data")</f>
        <v>1425787.8</v>
      </c>
    </row>
    <row r="90" spans="1:7" x14ac:dyDescent="0.3">
      <c r="A90" s="5" t="s">
        <v>14</v>
      </c>
      <c r="B90" s="5" t="s">
        <v>17</v>
      </c>
      <c r="C90" s="5" t="s">
        <v>18</v>
      </c>
      <c r="D90" s="5" t="s">
        <v>22</v>
      </c>
      <c r="E90" s="6">
        <v>27.6</v>
      </c>
      <c r="F90" s="8">
        <v>177908</v>
      </c>
      <c r="G90" s="8" cm="1">
        <f t="array" ref="G90">IFERROR(ROUND(_xlfn.IFS(C90="El", 0.2,C90="Biogas", 0.4,C90="HVO100", 0.5,C90="Diesel", 0.8)*_xlfn.SWITCH(D90,"Kurir/Express", 1.2,"Bygg/Anläggning", 1.5,"Tempererat", 1.3,"Styckegods", 1.4,"Partigods", 1.1,"Passagerare", 1,1)*E90*F90,2), "Fel i data")</f>
        <v>2749746.05</v>
      </c>
    </row>
    <row r="91" spans="1:7" x14ac:dyDescent="0.3">
      <c r="A91" s="5" t="s">
        <v>25</v>
      </c>
      <c r="B91" s="5" t="s">
        <v>11</v>
      </c>
      <c r="C91" s="5" t="s">
        <v>18</v>
      </c>
      <c r="D91" s="5" t="s">
        <v>22</v>
      </c>
      <c r="E91" s="6">
        <v>3</v>
      </c>
      <c r="F91" s="8">
        <v>151788</v>
      </c>
      <c r="G91" s="8" cm="1">
        <f t="array" ref="G91">IFERROR(ROUND(_xlfn.IFS(C91="El", 0.2,C91="Biogas", 0.4,C91="HVO100", 0.5,C91="Diesel", 0.8)*_xlfn.SWITCH(D91,"Kurir/Express", 1.2,"Bygg/Anläggning", 1.5,"Tempererat", 1.3,"Styckegods", 1.4,"Partigods", 1.1,"Passagerare", 1,1)*E91*F91,2), "Fel i data")</f>
        <v>255003.84</v>
      </c>
    </row>
    <row r="92" spans="1:7" x14ac:dyDescent="0.3">
      <c r="A92" s="5" t="s">
        <v>26</v>
      </c>
      <c r="B92" s="5" t="s">
        <v>21</v>
      </c>
      <c r="C92" s="5" t="s">
        <v>28</v>
      </c>
      <c r="D92" s="5" t="s">
        <v>22</v>
      </c>
      <c r="E92" s="6">
        <v>2.5</v>
      </c>
      <c r="F92" s="8">
        <v>53572</v>
      </c>
      <c r="G92" s="8" cm="1">
        <f t="array" ref="G92">IFERROR(ROUND(_xlfn.IFS(C92="El", 0.2,C92="Biogas", 0.4,C92="HVO100", 0.5,C92="Diesel", 0.8)*_xlfn.SWITCH(D92,"Kurir/Express", 1.2,"Bygg/Anläggning", 1.5,"Tempererat", 1.3,"Styckegods", 1.4,"Partigods", 1.1,"Passagerare", 1,1)*E92*F92,2), "Fel i data")</f>
        <v>93751</v>
      </c>
    </row>
    <row r="93" spans="1:7" x14ac:dyDescent="0.3">
      <c r="A93" s="5" t="s">
        <v>30</v>
      </c>
      <c r="B93" s="5" t="s">
        <v>24</v>
      </c>
      <c r="C93" s="5" t="s">
        <v>28</v>
      </c>
      <c r="D93" s="5" t="s">
        <v>15</v>
      </c>
      <c r="E93" s="6">
        <v>11.8</v>
      </c>
      <c r="F93" s="8">
        <v>92100</v>
      </c>
      <c r="G93" s="8" cm="1">
        <f t="array" ref="G93">IFERROR(ROUND(_xlfn.IFS(C93="El", 0.2,C93="Biogas", 0.4,C93="HVO100", 0.5,C93="Diesel", 0.8)*_xlfn.SWITCH(D93,"Kurir/Express", 1.2,"Bygg/Anläggning", 1.5,"Tempererat", 1.3,"Styckegods", 1.4,"Partigods", 1.1,"Passagerare", 1,1)*E93*F93,2), "Fel i data")</f>
        <v>815085</v>
      </c>
    </row>
    <row r="94" spans="1:7" x14ac:dyDescent="0.3">
      <c r="A94" s="5" t="s">
        <v>10</v>
      </c>
      <c r="B94" s="5" t="s">
        <v>21</v>
      </c>
      <c r="C94" s="5" t="s">
        <v>18</v>
      </c>
      <c r="D94" s="5" t="s">
        <v>15</v>
      </c>
      <c r="E94" s="6">
        <v>1.7</v>
      </c>
      <c r="F94" s="8">
        <v>65680</v>
      </c>
      <c r="G94" s="8" cm="1">
        <f t="array" ref="G94">IFERROR(ROUND(_xlfn.IFS(C94="El", 0.2,C94="Biogas", 0.4,C94="HVO100", 0.5,C94="Diesel", 0.8)*_xlfn.SWITCH(D94,"Kurir/Express", 1.2,"Bygg/Anläggning", 1.5,"Tempererat", 1.3,"Styckegods", 1.4,"Partigods", 1.1,"Passagerare", 1,1)*E94*F94,2), "Fel i data")</f>
        <v>66993.600000000006</v>
      </c>
    </row>
    <row r="95" spans="1:7" x14ac:dyDescent="0.3">
      <c r="A95" s="5" t="s">
        <v>29</v>
      </c>
      <c r="B95" s="5" t="s">
        <v>11</v>
      </c>
      <c r="C95" s="5" t="s">
        <v>31</v>
      </c>
      <c r="D95" s="5" t="s">
        <v>13</v>
      </c>
      <c r="E95" s="6">
        <v>2.2000000000000002</v>
      </c>
      <c r="F95" s="8">
        <v>41118</v>
      </c>
      <c r="G95" s="8" cm="1">
        <f t="array" ref="G95">IFERROR(ROUND(_xlfn.IFS(C95="El", 0.2,C95="Biogas", 0.4,C95="HVO100", 0.5,C95="Diesel", 0.8)*_xlfn.SWITCH(D95,"Kurir/Express", 1.2,"Bygg/Anläggning", 1.5,"Tempererat", 1.3,"Styckegods", 1.4,"Partigods", 1.1,"Passagerare", 1,1)*E95*F95,2), "Fel i data")</f>
        <v>86841.22</v>
      </c>
    </row>
    <row r="96" spans="1:7" x14ac:dyDescent="0.3">
      <c r="A96" s="5" t="s">
        <v>14</v>
      </c>
      <c r="B96" s="5" t="s">
        <v>36</v>
      </c>
      <c r="C96" s="5" t="s">
        <v>18</v>
      </c>
      <c r="D96" s="5" t="s">
        <v>22</v>
      </c>
      <c r="E96" s="6">
        <v>16.7</v>
      </c>
      <c r="F96" s="8">
        <v>125465</v>
      </c>
      <c r="G96" s="8" cm="1">
        <f t="array" ref="G96">IFERROR(ROUND(_xlfn.IFS(C96="El", 0.2,C96="Biogas", 0.4,C96="HVO100", 0.5,C96="Diesel", 0.8)*_xlfn.SWITCH(D96,"Kurir/Express", 1.2,"Bygg/Anläggning", 1.5,"Tempererat", 1.3,"Styckegods", 1.4,"Partigods", 1.1,"Passagerare", 1,1)*E96*F96,2), "Fel i data")</f>
        <v>1173348.68</v>
      </c>
    </row>
    <row r="97" spans="1:7" x14ac:dyDescent="0.3">
      <c r="A97" s="5" t="s">
        <v>33</v>
      </c>
      <c r="B97" s="5" t="s">
        <v>21</v>
      </c>
      <c r="C97" s="5" t="s">
        <v>28</v>
      </c>
      <c r="D97" s="5" t="s">
        <v>15</v>
      </c>
      <c r="E97" s="6">
        <v>2.7</v>
      </c>
      <c r="F97" s="8">
        <v>116944</v>
      </c>
      <c r="G97" s="8" cm="1">
        <f t="array" ref="G97">IFERROR(ROUND(_xlfn.IFS(C97="El", 0.2,C97="Biogas", 0.4,C97="HVO100", 0.5,C97="Diesel", 0.8)*_xlfn.SWITCH(D97,"Kurir/Express", 1.2,"Bygg/Anläggning", 1.5,"Tempererat", 1.3,"Styckegods", 1.4,"Partigods", 1.1,"Passagerare", 1,1)*E97*F97,2), "Fel i data")</f>
        <v>236811.6</v>
      </c>
    </row>
    <row r="98" spans="1:7" x14ac:dyDescent="0.3">
      <c r="A98" s="5" t="s">
        <v>29</v>
      </c>
      <c r="B98" s="5" t="s">
        <v>21</v>
      </c>
      <c r="C98" s="5" t="s">
        <v>18</v>
      </c>
      <c r="D98" s="5" t="s">
        <v>32</v>
      </c>
      <c r="E98" s="6">
        <v>1.1000000000000001</v>
      </c>
      <c r="F98" s="8">
        <v>163541</v>
      </c>
      <c r="G98" s="8" cm="1">
        <f t="array" ref="G98">IFERROR(ROUND(_xlfn.IFS(C98="El", 0.2,C98="Biogas", 0.4,C98="HVO100", 0.5,C98="Diesel", 0.8)*_xlfn.SWITCH(D98,"Kurir/Express", 1.2,"Bygg/Anläggning", 1.5,"Tempererat", 1.3,"Styckegods", 1.4,"Partigods", 1.1,"Passagerare", 1,1)*E98*F98,2), "Fel i data")</f>
        <v>79153.84</v>
      </c>
    </row>
    <row r="99" spans="1:7" x14ac:dyDescent="0.3">
      <c r="A99" s="5" t="s">
        <v>14</v>
      </c>
      <c r="B99" s="5" t="s">
        <v>27</v>
      </c>
      <c r="C99" s="5" t="s">
        <v>28</v>
      </c>
      <c r="D99" s="5" t="s">
        <v>32</v>
      </c>
      <c r="E99" s="6">
        <v>26.1</v>
      </c>
      <c r="F99" s="8">
        <v>74186</v>
      </c>
      <c r="G99" s="8" cm="1">
        <f t="array" ref="G99">IFERROR(ROUND(_xlfn.IFS(C99="El", 0.2,C99="Biogas", 0.4,C99="HVO100", 0.5,C99="Diesel", 0.8)*_xlfn.SWITCH(D99,"Kurir/Express", 1.2,"Bygg/Anläggning", 1.5,"Tempererat", 1.3,"Styckegods", 1.4,"Partigods", 1.1,"Passagerare", 1,1)*E99*F99,2), "Fel i data")</f>
        <v>1064940.03</v>
      </c>
    </row>
    <row r="100" spans="1:7" x14ac:dyDescent="0.3">
      <c r="A100" s="5" t="s">
        <v>14</v>
      </c>
      <c r="B100" s="5" t="s">
        <v>36</v>
      </c>
      <c r="C100" s="5" t="s">
        <v>12</v>
      </c>
      <c r="D100" s="5" t="s">
        <v>19</v>
      </c>
      <c r="E100" s="6">
        <v>28.7</v>
      </c>
      <c r="F100" s="8">
        <v>170895</v>
      </c>
      <c r="G100" s="8" cm="1">
        <f t="array" ref="G100">IFERROR(ROUND(_xlfn.IFS(C100="El", 0.2,C100="Biogas", 0.4,C100="HVO100", 0.5,C100="Diesel", 0.8)*_xlfn.SWITCH(D100,"Kurir/Express", 1.2,"Bygg/Anläggning", 1.5,"Tempererat", 1.3,"Styckegods", 1.4,"Partigods", 1.1,"Passagerare", 1,1)*E100*F100,2), "Fel i data")</f>
        <v>1275218.49</v>
      </c>
    </row>
    <row r="101" spans="1:7" x14ac:dyDescent="0.3">
      <c r="A101" s="5" t="s">
        <v>14</v>
      </c>
      <c r="B101" s="5" t="s">
        <v>36</v>
      </c>
      <c r="C101" s="5" t="s">
        <v>31</v>
      </c>
      <c r="D101" s="5" t="s">
        <v>19</v>
      </c>
      <c r="E101" s="6">
        <v>11</v>
      </c>
      <c r="F101" s="8">
        <v>77295</v>
      </c>
      <c r="G101" s="8" cm="1">
        <f t="array" ref="G101">IFERROR(ROUND(_xlfn.IFS(C101="El", 0.2,C101="Biogas", 0.4,C101="HVO100", 0.5,C101="Diesel", 0.8)*_xlfn.SWITCH(D101,"Kurir/Express", 1.2,"Bygg/Anläggning", 1.5,"Tempererat", 1.3,"Styckegods", 1.4,"Partigods", 1.1,"Passagerare", 1,1)*E101*F101,2), "Fel i data")</f>
        <v>884254.8</v>
      </c>
    </row>
    <row r="102" spans="1:7" x14ac:dyDescent="0.3">
      <c r="A102" s="5" t="s">
        <v>33</v>
      </c>
      <c r="B102" s="5" t="s">
        <v>24</v>
      </c>
      <c r="C102" s="5" t="s">
        <v>31</v>
      </c>
      <c r="D102" s="5" t="s">
        <v>15</v>
      </c>
      <c r="E102" s="6">
        <v>36.9</v>
      </c>
      <c r="F102" s="8">
        <v>33822</v>
      </c>
      <c r="G102" s="8" cm="1">
        <f t="array" ref="G102">IFERROR(ROUND(_xlfn.IFS(C102="El", 0.2,C102="Biogas", 0.4,C102="HVO100", 0.5,C102="Diesel", 0.8)*_xlfn.SWITCH(D102,"Kurir/Express", 1.2,"Bygg/Anläggning", 1.5,"Tempererat", 1.3,"Styckegods", 1.4,"Partigods", 1.1,"Passagerare", 1,1)*E102*F102,2), "Fel i data")</f>
        <v>1497638.16</v>
      </c>
    </row>
    <row r="103" spans="1:7" x14ac:dyDescent="0.3">
      <c r="A103" s="5" t="s">
        <v>25</v>
      </c>
      <c r="B103" s="5" t="s">
        <v>21</v>
      </c>
      <c r="C103" s="5" t="s">
        <v>12</v>
      </c>
      <c r="D103" s="5" t="s">
        <v>15</v>
      </c>
      <c r="E103" s="6">
        <v>3.3</v>
      </c>
      <c r="F103" s="8">
        <v>77810</v>
      </c>
      <c r="G103" s="8" cm="1">
        <f t="array" ref="G103">IFERROR(ROUND(_xlfn.IFS(C103="El", 0.2,C103="Biogas", 0.4,C103="HVO100", 0.5,C103="Diesel", 0.8)*_xlfn.SWITCH(D103,"Kurir/Express", 1.2,"Bygg/Anläggning", 1.5,"Tempererat", 1.3,"Styckegods", 1.4,"Partigods", 1.1,"Passagerare", 1,1)*E103*F103,2), "Fel i data")</f>
        <v>77031.899999999994</v>
      </c>
    </row>
    <row r="104" spans="1:7" x14ac:dyDescent="0.3">
      <c r="A104" s="5" t="s">
        <v>30</v>
      </c>
      <c r="B104" s="5" t="s">
        <v>36</v>
      </c>
      <c r="C104" s="5" t="s">
        <v>31</v>
      </c>
      <c r="D104" s="5" t="s">
        <v>13</v>
      </c>
      <c r="E104" s="6">
        <v>27.2</v>
      </c>
      <c r="F104" s="8">
        <v>173585</v>
      </c>
      <c r="G104" s="8" cm="1">
        <f t="array" ref="G104">IFERROR(ROUND(_xlfn.IFS(C104="El", 0.2,C104="Biogas", 0.4,C104="HVO100", 0.5,C104="Diesel", 0.8)*_xlfn.SWITCH(D104,"Kurir/Express", 1.2,"Bygg/Anläggning", 1.5,"Tempererat", 1.3,"Styckegods", 1.4,"Partigods", 1.1,"Passagerare", 1,1)*E104*F104,2), "Fel i data")</f>
        <v>4532651.5199999996</v>
      </c>
    </row>
    <row r="105" spans="1:7" x14ac:dyDescent="0.3">
      <c r="A105" s="5" t="s">
        <v>30</v>
      </c>
      <c r="B105" s="5" t="s">
        <v>11</v>
      </c>
      <c r="C105" s="5" t="s">
        <v>12</v>
      </c>
      <c r="D105" s="5" t="s">
        <v>22</v>
      </c>
      <c r="E105" s="6">
        <v>2.7</v>
      </c>
      <c r="F105" s="8">
        <v>73764</v>
      </c>
      <c r="G105" s="8" cm="1">
        <f t="array" ref="G105">IFERROR(ROUND(_xlfn.IFS(C105="El", 0.2,C105="Biogas", 0.4,C105="HVO100", 0.5,C105="Diesel", 0.8)*_xlfn.SWITCH(D105,"Kurir/Express", 1.2,"Bygg/Anläggning", 1.5,"Tempererat", 1.3,"Styckegods", 1.4,"Partigods", 1.1,"Passagerare", 1,1)*E105*F105,2), "Fel i data")</f>
        <v>55765.58</v>
      </c>
    </row>
    <row r="106" spans="1:7" x14ac:dyDescent="0.3">
      <c r="A106" s="5" t="s">
        <v>30</v>
      </c>
      <c r="B106" s="5" t="s">
        <v>27</v>
      </c>
      <c r="C106" s="5" t="s">
        <v>18</v>
      </c>
      <c r="D106" s="5" t="s">
        <v>22</v>
      </c>
      <c r="E106" s="6">
        <v>14.9</v>
      </c>
      <c r="F106" s="8">
        <v>175734</v>
      </c>
      <c r="G106" s="8" cm="1">
        <f t="array" ref="G106">IFERROR(ROUND(_xlfn.IFS(C106="El", 0.2,C106="Biogas", 0.4,C106="HVO100", 0.5,C106="Diesel", 0.8)*_xlfn.SWITCH(D106,"Kurir/Express", 1.2,"Bygg/Anläggning", 1.5,"Tempererat", 1.3,"Styckegods", 1.4,"Partigods", 1.1,"Passagerare", 1,1)*E106*F106,2), "Fel i data")</f>
        <v>1466324.5</v>
      </c>
    </row>
    <row r="107" spans="1:7" x14ac:dyDescent="0.3">
      <c r="A107" s="5" t="s">
        <v>26</v>
      </c>
      <c r="B107" s="5" t="s">
        <v>27</v>
      </c>
      <c r="C107" s="5" t="s">
        <v>12</v>
      </c>
      <c r="D107" s="5" t="s">
        <v>32</v>
      </c>
      <c r="E107" s="6">
        <v>18.600000000000001</v>
      </c>
      <c r="F107" s="8">
        <v>147979</v>
      </c>
      <c r="G107" s="8" cm="1">
        <f t="array" ref="G107">IFERROR(ROUND(_xlfn.IFS(C107="El", 0.2,C107="Biogas", 0.4,C107="HVO100", 0.5,C107="Diesel", 0.8)*_xlfn.SWITCH(D107,"Kurir/Express", 1.2,"Bygg/Anläggning", 1.5,"Tempererat", 1.3,"Styckegods", 1.4,"Partigods", 1.1,"Passagerare", 1,1)*E107*F107,2), "Fel i data")</f>
        <v>605530.06999999995</v>
      </c>
    </row>
    <row r="108" spans="1:7" x14ac:dyDescent="0.3">
      <c r="A108" s="5" t="s">
        <v>20</v>
      </c>
      <c r="B108" s="5" t="s">
        <v>24</v>
      </c>
      <c r="C108" s="5" t="s">
        <v>12</v>
      </c>
      <c r="D108" s="5" t="s">
        <v>34</v>
      </c>
      <c r="E108" s="6">
        <v>29.8</v>
      </c>
      <c r="F108" s="8">
        <v>84629</v>
      </c>
      <c r="G108" s="8" cm="1">
        <f t="array" ref="G108">IFERROR(ROUND(_xlfn.IFS(C108="El", 0.2,C108="Biogas", 0.4,C108="HVO100", 0.5,C108="Diesel", 0.8)*_xlfn.SWITCH(D108,"Kurir/Express", 1.2,"Bygg/Anläggning", 1.5,"Tempererat", 1.3,"Styckegods", 1.4,"Partigods", 1.1,"Passagerare", 1,1)*E108*F108,2), "Fel i data")</f>
        <v>504388.84</v>
      </c>
    </row>
    <row r="109" spans="1:7" x14ac:dyDescent="0.3">
      <c r="A109" s="5" t="s">
        <v>30</v>
      </c>
      <c r="B109" s="5" t="s">
        <v>27</v>
      </c>
      <c r="C109" s="5" t="s">
        <v>18</v>
      </c>
      <c r="D109" s="5" t="s">
        <v>15</v>
      </c>
      <c r="E109" s="6">
        <v>24.8</v>
      </c>
      <c r="F109" s="8">
        <v>112368</v>
      </c>
      <c r="G109" s="8" cm="1">
        <f t="array" ref="G109">IFERROR(ROUND(_xlfn.IFS(C109="El", 0.2,C109="Biogas", 0.4,C109="HVO100", 0.5,C109="Diesel", 0.8)*_xlfn.SWITCH(D109,"Kurir/Express", 1.2,"Bygg/Anläggning", 1.5,"Tempererat", 1.3,"Styckegods", 1.4,"Partigods", 1.1,"Passagerare", 1,1)*E109*F109,2), "Fel i data")</f>
        <v>1672035.84</v>
      </c>
    </row>
    <row r="110" spans="1:7" x14ac:dyDescent="0.3">
      <c r="A110" s="5" t="s">
        <v>29</v>
      </c>
      <c r="B110" s="5" t="s">
        <v>36</v>
      </c>
      <c r="C110" s="5" t="s">
        <v>18</v>
      </c>
      <c r="D110" s="5" t="s">
        <v>22</v>
      </c>
      <c r="E110" s="6">
        <v>10.8</v>
      </c>
      <c r="F110" s="8">
        <v>62415</v>
      </c>
      <c r="G110" s="8" cm="1">
        <f t="array" ref="G110">IFERROR(ROUND(_xlfn.IFS(C110="El", 0.2,C110="Biogas", 0.4,C110="HVO100", 0.5,C110="Diesel", 0.8)*_xlfn.SWITCH(D110,"Kurir/Express", 1.2,"Bygg/Anläggning", 1.5,"Tempererat", 1.3,"Styckegods", 1.4,"Partigods", 1.1,"Passagerare", 1,1)*E110*F110,2), "Fel i data")</f>
        <v>377485.92</v>
      </c>
    </row>
    <row r="111" spans="1:7" x14ac:dyDescent="0.3">
      <c r="A111" s="5" t="s">
        <v>30</v>
      </c>
      <c r="B111" s="5" t="s">
        <v>11</v>
      </c>
      <c r="C111" s="5" t="s">
        <v>31</v>
      </c>
      <c r="D111" s="5" t="s">
        <v>19</v>
      </c>
      <c r="E111" s="6">
        <v>2.6</v>
      </c>
      <c r="F111" s="8">
        <v>43463</v>
      </c>
      <c r="G111" s="8" cm="1">
        <f t="array" ref="G111">IFERROR(ROUND(_xlfn.IFS(C111="El", 0.2,C111="Biogas", 0.4,C111="HVO100", 0.5,C111="Diesel", 0.8)*_xlfn.SWITCH(D111,"Kurir/Express", 1.2,"Bygg/Anläggning", 1.5,"Tempererat", 1.3,"Styckegods", 1.4,"Partigods", 1.1,"Passagerare", 1,1)*E111*F111,2), "Fel i data")</f>
        <v>117523.95</v>
      </c>
    </row>
    <row r="112" spans="1:7" x14ac:dyDescent="0.3">
      <c r="A112" s="5" t="s">
        <v>25</v>
      </c>
      <c r="B112" s="5" t="s">
        <v>11</v>
      </c>
      <c r="C112" s="5" t="s">
        <v>31</v>
      </c>
      <c r="D112" s="5" t="s">
        <v>19</v>
      </c>
      <c r="E112" s="6">
        <v>2.2000000000000002</v>
      </c>
      <c r="F112" s="8">
        <v>163605</v>
      </c>
      <c r="G112" s="8" cm="1">
        <f t="array" ref="G112">IFERROR(ROUND(_xlfn.IFS(C112="El", 0.2,C112="Biogas", 0.4,C112="HVO100", 0.5,C112="Diesel", 0.8)*_xlfn.SWITCH(D112,"Kurir/Express", 1.2,"Bygg/Anläggning", 1.5,"Tempererat", 1.3,"Styckegods", 1.4,"Partigods", 1.1,"Passagerare", 1,1)*E112*F112,2), "Fel i data")</f>
        <v>374328.24</v>
      </c>
    </row>
    <row r="113" spans="1:7" x14ac:dyDescent="0.3">
      <c r="A113" s="5" t="s">
        <v>16</v>
      </c>
      <c r="B113" s="5" t="s">
        <v>27</v>
      </c>
      <c r="C113" s="5" t="s">
        <v>31</v>
      </c>
      <c r="D113" s="5" t="s">
        <v>13</v>
      </c>
      <c r="E113" s="6">
        <v>17.100000000000001</v>
      </c>
      <c r="F113" s="8">
        <v>89081</v>
      </c>
      <c r="G113" s="8" cm="1">
        <f t="array" ref="G113">IFERROR(ROUND(_xlfn.IFS(C113="El", 0.2,C113="Biogas", 0.4,C113="HVO100", 0.5,C113="Diesel", 0.8)*_xlfn.SWITCH(D113,"Kurir/Express", 1.2,"Bygg/Anläggning", 1.5,"Tempererat", 1.3,"Styckegods", 1.4,"Partigods", 1.1,"Passagerare", 1,1)*E113*F113,2), "Fel i data")</f>
        <v>1462353.7</v>
      </c>
    </row>
    <row r="114" spans="1:7" x14ac:dyDescent="0.3">
      <c r="A114" s="5" t="s">
        <v>33</v>
      </c>
      <c r="B114" s="5" t="s">
        <v>27</v>
      </c>
      <c r="C114" s="5" t="s">
        <v>12</v>
      </c>
      <c r="D114" s="5" t="s">
        <v>15</v>
      </c>
      <c r="E114" s="6">
        <v>23.4</v>
      </c>
      <c r="F114" s="8">
        <v>157132</v>
      </c>
      <c r="G114" s="8" cm="1">
        <f t="array" ref="G114">IFERROR(ROUND(_xlfn.IFS(C114="El", 0.2,C114="Biogas", 0.4,C114="HVO100", 0.5,C114="Diesel", 0.8)*_xlfn.SWITCH(D114,"Kurir/Express", 1.2,"Bygg/Anläggning", 1.5,"Tempererat", 1.3,"Styckegods", 1.4,"Partigods", 1.1,"Passagerare", 1,1)*E114*F114,2), "Fel i data")</f>
        <v>1103066.6399999999</v>
      </c>
    </row>
    <row r="115" spans="1:7" x14ac:dyDescent="0.3">
      <c r="A115" s="5" t="s">
        <v>23</v>
      </c>
      <c r="B115" s="5" t="s">
        <v>17</v>
      </c>
      <c r="C115" s="5" t="s">
        <v>18</v>
      </c>
      <c r="D115" s="5" t="s">
        <v>15</v>
      </c>
      <c r="E115" s="6">
        <v>13.5</v>
      </c>
      <c r="F115" s="8">
        <v>64683</v>
      </c>
      <c r="G115" s="8" cm="1">
        <f t="array" ref="G115">IFERROR(ROUND(_xlfn.IFS(C115="El", 0.2,C115="Biogas", 0.4,C115="HVO100", 0.5,C115="Diesel", 0.8)*_xlfn.SWITCH(D115,"Kurir/Express", 1.2,"Bygg/Anläggning", 1.5,"Tempererat", 1.3,"Styckegods", 1.4,"Partigods", 1.1,"Passagerare", 1,1)*E115*F115,2), "Fel i data")</f>
        <v>523932.3</v>
      </c>
    </row>
    <row r="116" spans="1:7" x14ac:dyDescent="0.3">
      <c r="A116" s="5" t="s">
        <v>26</v>
      </c>
      <c r="B116" s="5" t="s">
        <v>36</v>
      </c>
      <c r="C116" s="5" t="s">
        <v>18</v>
      </c>
      <c r="D116" s="5" t="s">
        <v>34</v>
      </c>
      <c r="E116" s="6">
        <v>8.6999999999999993</v>
      </c>
      <c r="F116" s="8">
        <v>118782</v>
      </c>
      <c r="G116" s="8" cm="1">
        <f t="array" ref="G116">IFERROR(ROUND(_xlfn.IFS(C116="El", 0.2,C116="Biogas", 0.4,C116="HVO100", 0.5,C116="Diesel", 0.8)*_xlfn.SWITCH(D116,"Kurir/Express", 1.2,"Bygg/Anläggning", 1.5,"Tempererat", 1.3,"Styckegods", 1.4,"Partigods", 1.1,"Passagerare", 1,1)*E116*F116,2), "Fel i data")</f>
        <v>413361.36</v>
      </c>
    </row>
    <row r="117" spans="1:7" x14ac:dyDescent="0.3">
      <c r="A117" s="5" t="s">
        <v>20</v>
      </c>
      <c r="B117" s="5" t="s">
        <v>17</v>
      </c>
      <c r="C117" s="5" t="s">
        <v>18</v>
      </c>
      <c r="D117" s="5" t="s">
        <v>13</v>
      </c>
      <c r="E117" s="6">
        <v>18.7</v>
      </c>
      <c r="F117" s="8">
        <v>67945</v>
      </c>
      <c r="G117" s="8" cm="1">
        <f t="array" ref="G117">IFERROR(ROUND(_xlfn.IFS(C117="El", 0.2,C117="Biogas", 0.4,C117="HVO100", 0.5,C117="Diesel", 0.8)*_xlfn.SWITCH(D117,"Kurir/Express", 1.2,"Bygg/Anläggning", 1.5,"Tempererat", 1.3,"Styckegods", 1.4,"Partigods", 1.1,"Passagerare", 1,1)*E117*F117,2), "Fel i data")</f>
        <v>609874.31999999995</v>
      </c>
    </row>
    <row r="118" spans="1:7" x14ac:dyDescent="0.3">
      <c r="A118" s="5" t="s">
        <v>33</v>
      </c>
      <c r="B118" s="5" t="s">
        <v>21</v>
      </c>
      <c r="C118" s="5" t="s">
        <v>18</v>
      </c>
      <c r="D118" s="5" t="s">
        <v>19</v>
      </c>
      <c r="E118" s="6">
        <v>3.2</v>
      </c>
      <c r="F118" s="8">
        <v>28921</v>
      </c>
      <c r="G118" s="8" cm="1">
        <f t="array" ref="G118">IFERROR(ROUND(_xlfn.IFS(C118="El", 0.2,C118="Biogas", 0.4,C118="HVO100", 0.5,C118="Diesel", 0.8)*_xlfn.SWITCH(D118,"Kurir/Express", 1.2,"Bygg/Anläggning", 1.5,"Tempererat", 1.3,"Styckegods", 1.4,"Partigods", 1.1,"Passagerare", 1,1)*E118*F118,2), "Fel i data")</f>
        <v>48124.54</v>
      </c>
    </row>
    <row r="119" spans="1:7" x14ac:dyDescent="0.3">
      <c r="A119" s="5" t="s">
        <v>35</v>
      </c>
      <c r="B119" s="5" t="s">
        <v>17</v>
      </c>
      <c r="C119" s="5" t="s">
        <v>28</v>
      </c>
      <c r="D119" s="5" t="s">
        <v>15</v>
      </c>
      <c r="E119" s="6">
        <v>19.3</v>
      </c>
      <c r="F119" s="8">
        <v>159159</v>
      </c>
      <c r="G119" s="8" cm="1">
        <f t="array" ref="G119">IFERROR(ROUND(_xlfn.IFS(C119="El", 0.2,C119="Biogas", 0.4,C119="HVO100", 0.5,C119="Diesel", 0.8)*_xlfn.SWITCH(D119,"Kurir/Express", 1.2,"Bygg/Anläggning", 1.5,"Tempererat", 1.3,"Styckegods", 1.4,"Partigods", 1.1,"Passagerare", 1,1)*E119*F119,2), "Fel i data")</f>
        <v>2303826.5299999998</v>
      </c>
    </row>
    <row r="120" spans="1:7" x14ac:dyDescent="0.3">
      <c r="A120" s="5" t="s">
        <v>29</v>
      </c>
      <c r="B120" s="5" t="s">
        <v>21</v>
      </c>
      <c r="C120" s="5" t="s">
        <v>28</v>
      </c>
      <c r="D120" s="5" t="s">
        <v>13</v>
      </c>
      <c r="E120" s="6">
        <v>1.7</v>
      </c>
      <c r="F120" s="8">
        <v>171879</v>
      </c>
      <c r="G120" s="8" cm="1">
        <f t="array" ref="G120">IFERROR(ROUND(_xlfn.IFS(C120="El", 0.2,C120="Biogas", 0.4,C120="HVO100", 0.5,C120="Diesel", 0.8)*_xlfn.SWITCH(D120,"Kurir/Express", 1.2,"Bygg/Anläggning", 1.5,"Tempererat", 1.3,"Styckegods", 1.4,"Partigods", 1.1,"Passagerare", 1,1)*E120*F120,2), "Fel i data")</f>
        <v>175316.58</v>
      </c>
    </row>
    <row r="121" spans="1:7" x14ac:dyDescent="0.3">
      <c r="A121" s="5" t="s">
        <v>10</v>
      </c>
      <c r="B121" s="5" t="s">
        <v>24</v>
      </c>
      <c r="C121" s="5" t="s">
        <v>28</v>
      </c>
      <c r="D121" s="5" t="s">
        <v>34</v>
      </c>
      <c r="E121" s="6">
        <v>14.9</v>
      </c>
      <c r="F121" s="8">
        <v>35745</v>
      </c>
      <c r="G121" s="8" cm="1">
        <f t="array" ref="G121">IFERROR(ROUND(_xlfn.IFS(C121="El", 0.2,C121="Biogas", 0.4,C121="HVO100", 0.5,C121="Diesel", 0.8)*_xlfn.SWITCH(D121,"Kurir/Express", 1.2,"Bygg/Anläggning", 1.5,"Tempererat", 1.3,"Styckegods", 1.4,"Partigods", 1.1,"Passagerare", 1,1)*E121*F121,2), "Fel i data")</f>
        <v>266300.25</v>
      </c>
    </row>
    <row r="122" spans="1:7" x14ac:dyDescent="0.3">
      <c r="A122" s="5" t="s">
        <v>23</v>
      </c>
      <c r="B122" s="5" t="s">
        <v>24</v>
      </c>
      <c r="C122" s="5" t="s">
        <v>12</v>
      </c>
      <c r="D122" s="5" t="s">
        <v>32</v>
      </c>
      <c r="E122" s="6">
        <v>12.2</v>
      </c>
      <c r="F122" s="8">
        <v>62446</v>
      </c>
      <c r="G122" s="8" cm="1">
        <f t="array" ref="G122">IFERROR(ROUND(_xlfn.IFS(C122="El", 0.2,C122="Biogas", 0.4,C122="HVO100", 0.5,C122="Diesel", 0.8)*_xlfn.SWITCH(D122,"Kurir/Express", 1.2,"Bygg/Anläggning", 1.5,"Tempererat", 1.3,"Styckegods", 1.4,"Partigods", 1.1,"Passagerare", 1,1)*E122*F122,2), "Fel i data")</f>
        <v>167605.06</v>
      </c>
    </row>
    <row r="123" spans="1:7" x14ac:dyDescent="0.3">
      <c r="A123" s="5" t="s">
        <v>26</v>
      </c>
      <c r="B123" s="5" t="s">
        <v>17</v>
      </c>
      <c r="C123" s="5" t="s">
        <v>31</v>
      </c>
      <c r="D123" s="5" t="s">
        <v>13</v>
      </c>
      <c r="E123" s="6">
        <v>24.3</v>
      </c>
      <c r="F123" s="8">
        <v>139943</v>
      </c>
      <c r="G123" s="8" cm="1">
        <f t="array" ref="G123">IFERROR(ROUND(_xlfn.IFS(C123="El", 0.2,C123="Biogas", 0.4,C123="HVO100", 0.5,C123="Diesel", 0.8)*_xlfn.SWITCH(D123,"Kurir/Express", 1.2,"Bygg/Anläggning", 1.5,"Tempererat", 1.3,"Styckegods", 1.4,"Partigods", 1.1,"Passagerare", 1,1)*E123*F123,2), "Fel i data")</f>
        <v>3264590.3</v>
      </c>
    </row>
    <row r="124" spans="1:7" x14ac:dyDescent="0.3">
      <c r="A124" s="5" t="s">
        <v>10</v>
      </c>
      <c r="B124" s="5" t="s">
        <v>11</v>
      </c>
      <c r="C124" s="5" t="s">
        <v>12</v>
      </c>
      <c r="D124" s="5" t="s">
        <v>15</v>
      </c>
      <c r="E124" s="6">
        <v>3</v>
      </c>
      <c r="F124" s="8">
        <v>56308</v>
      </c>
      <c r="G124" s="8" cm="1">
        <f t="array" ref="G124">IFERROR(ROUND(_xlfn.IFS(C124="El", 0.2,C124="Biogas", 0.4,C124="HVO100", 0.5,C124="Diesel", 0.8)*_xlfn.SWITCH(D124,"Kurir/Express", 1.2,"Bygg/Anläggning", 1.5,"Tempererat", 1.3,"Styckegods", 1.4,"Partigods", 1.1,"Passagerare", 1,1)*E124*F124,2), "Fel i data")</f>
        <v>50677.2</v>
      </c>
    </row>
    <row r="125" spans="1:7" x14ac:dyDescent="0.3">
      <c r="A125" s="5" t="s">
        <v>37</v>
      </c>
      <c r="B125" s="5" t="s">
        <v>24</v>
      </c>
      <c r="C125" s="5" t="s">
        <v>12</v>
      </c>
      <c r="D125" s="5" t="s">
        <v>34</v>
      </c>
      <c r="E125" s="6">
        <v>17.600000000000001</v>
      </c>
      <c r="F125" s="8">
        <v>148434</v>
      </c>
      <c r="G125" s="8" cm="1">
        <f t="array" ref="G125">IFERROR(ROUND(_xlfn.IFS(C125="El", 0.2,C125="Biogas", 0.4,C125="HVO100", 0.5,C125="Diesel", 0.8)*_xlfn.SWITCH(D125,"Kurir/Express", 1.2,"Bygg/Anläggning", 1.5,"Tempererat", 1.3,"Styckegods", 1.4,"Partigods", 1.1,"Passagerare", 1,1)*E125*F125,2), "Fel i data")</f>
        <v>522487.68</v>
      </c>
    </row>
    <row r="126" spans="1:7" x14ac:dyDescent="0.3">
      <c r="A126" s="5" t="s">
        <v>23</v>
      </c>
      <c r="B126" s="5" t="s">
        <v>24</v>
      </c>
      <c r="C126" s="5" t="s">
        <v>31</v>
      </c>
      <c r="D126" s="5" t="s">
        <v>34</v>
      </c>
      <c r="E126" s="6">
        <v>38.9</v>
      </c>
      <c r="F126" s="8">
        <v>103245</v>
      </c>
      <c r="G126" s="8" cm="1">
        <f t="array" ref="G126">IFERROR(ROUND(_xlfn.IFS(C126="El", 0.2,C126="Biogas", 0.4,C126="HVO100", 0.5,C126="Diesel", 0.8)*_xlfn.SWITCH(D126,"Kurir/Express", 1.2,"Bygg/Anläggning", 1.5,"Tempererat", 1.3,"Styckegods", 1.4,"Partigods", 1.1,"Passagerare", 1,1)*E126*F126,2), "Fel i data")</f>
        <v>3212984.4</v>
      </c>
    </row>
    <row r="127" spans="1:7" x14ac:dyDescent="0.3">
      <c r="A127" s="5" t="s">
        <v>37</v>
      </c>
      <c r="B127" s="5" t="s">
        <v>36</v>
      </c>
      <c r="C127" s="5" t="s">
        <v>28</v>
      </c>
      <c r="D127" s="5" t="s">
        <v>15</v>
      </c>
      <c r="E127" s="6">
        <v>9.6999999999999993</v>
      </c>
      <c r="F127" s="8">
        <v>169915</v>
      </c>
      <c r="G127" s="8" cm="1">
        <f t="array" ref="G127">IFERROR(ROUND(_xlfn.IFS(C127="El", 0.2,C127="Biogas", 0.4,C127="HVO100", 0.5,C127="Diesel", 0.8)*_xlfn.SWITCH(D127,"Kurir/Express", 1.2,"Bygg/Anläggning", 1.5,"Tempererat", 1.3,"Styckegods", 1.4,"Partigods", 1.1,"Passagerare", 1,1)*E127*F127,2), "Fel i data")</f>
        <v>1236131.6299999999</v>
      </c>
    </row>
    <row r="128" spans="1:7" x14ac:dyDescent="0.3">
      <c r="A128" s="5" t="s">
        <v>10</v>
      </c>
      <c r="B128" s="5" t="s">
        <v>21</v>
      </c>
      <c r="C128" s="5" t="s">
        <v>28</v>
      </c>
      <c r="D128" s="5" t="s">
        <v>19</v>
      </c>
      <c r="E128" s="6">
        <v>3.2</v>
      </c>
      <c r="F128" s="8">
        <v>77913</v>
      </c>
      <c r="G128" s="8" cm="1">
        <f t="array" ref="G128">IFERROR(ROUND(_xlfn.IFS(C128="El", 0.2,C128="Biogas", 0.4,C128="HVO100", 0.5,C128="Diesel", 0.8)*_xlfn.SWITCH(D128,"Kurir/Express", 1.2,"Bygg/Anläggning", 1.5,"Tempererat", 1.3,"Styckegods", 1.4,"Partigods", 1.1,"Passagerare", 1,1)*E128*F128,2), "Fel i data")</f>
        <v>162059.04</v>
      </c>
    </row>
    <row r="129" spans="1:7" x14ac:dyDescent="0.3">
      <c r="A129" s="5" t="s">
        <v>35</v>
      </c>
      <c r="B129" s="5" t="s">
        <v>21</v>
      </c>
      <c r="C129" s="5" t="s">
        <v>18</v>
      </c>
      <c r="D129" s="5" t="s">
        <v>34</v>
      </c>
      <c r="E129" s="6">
        <v>2.4</v>
      </c>
      <c r="F129" s="8">
        <v>57625</v>
      </c>
      <c r="G129" s="8" cm="1">
        <f t="array" ref="G129">IFERROR(ROUND(_xlfn.IFS(C129="El", 0.2,C129="Biogas", 0.4,C129="HVO100", 0.5,C129="Diesel", 0.8)*_xlfn.SWITCH(D129,"Kurir/Express", 1.2,"Bygg/Anläggning", 1.5,"Tempererat", 1.3,"Styckegods", 1.4,"Partigods", 1.1,"Passagerare", 1,1)*E129*F129,2), "Fel i data")</f>
        <v>55320</v>
      </c>
    </row>
    <row r="130" spans="1:7" x14ac:dyDescent="0.3">
      <c r="A130" s="5" t="s">
        <v>37</v>
      </c>
      <c r="B130" s="5" t="s">
        <v>17</v>
      </c>
      <c r="C130" s="5" t="s">
        <v>18</v>
      </c>
      <c r="D130" s="5" t="s">
        <v>19</v>
      </c>
      <c r="E130" s="6">
        <v>36.1</v>
      </c>
      <c r="F130" s="8">
        <v>59918</v>
      </c>
      <c r="G130" s="8" cm="1">
        <f t="array" ref="G130">IFERROR(ROUND(_xlfn.IFS(C130="El", 0.2,C130="Biogas", 0.4,C130="HVO100", 0.5,C130="Diesel", 0.8)*_xlfn.SWITCH(D130,"Kurir/Express", 1.2,"Bygg/Anläggning", 1.5,"Tempererat", 1.3,"Styckegods", 1.4,"Partigods", 1.1,"Passagerare", 1,1)*E130*F130,2), "Fel i data")</f>
        <v>1124780.7</v>
      </c>
    </row>
    <row r="131" spans="1:7" x14ac:dyDescent="0.3">
      <c r="A131" s="5" t="s">
        <v>35</v>
      </c>
      <c r="B131" s="5" t="s">
        <v>21</v>
      </c>
      <c r="C131" s="5" t="s">
        <v>18</v>
      </c>
      <c r="D131" s="5" t="s">
        <v>19</v>
      </c>
      <c r="E131" s="6">
        <v>2.5</v>
      </c>
      <c r="F131" s="8">
        <v>57826</v>
      </c>
      <c r="G131" s="8" cm="1">
        <f t="array" ref="G131">IFERROR(ROUND(_xlfn.IFS(C131="El", 0.2,C131="Biogas", 0.4,C131="HVO100", 0.5,C131="Diesel", 0.8)*_xlfn.SWITCH(D131,"Kurir/Express", 1.2,"Bygg/Anläggning", 1.5,"Tempererat", 1.3,"Styckegods", 1.4,"Partigods", 1.1,"Passagerare", 1,1)*E131*F131,2), "Fel i data")</f>
        <v>75173.8</v>
      </c>
    </row>
    <row r="132" spans="1:7" x14ac:dyDescent="0.3">
      <c r="A132" s="5" t="s">
        <v>26</v>
      </c>
      <c r="B132" s="5" t="s">
        <v>27</v>
      </c>
      <c r="C132" s="5" t="s">
        <v>18</v>
      </c>
      <c r="D132" s="5" t="s">
        <v>15</v>
      </c>
      <c r="E132" s="6">
        <v>26</v>
      </c>
      <c r="F132" s="8">
        <v>26934</v>
      </c>
      <c r="G132" s="8" cm="1">
        <f t="array" ref="G132">IFERROR(ROUND(_xlfn.IFS(C132="El", 0.2,C132="Biogas", 0.4,C132="HVO100", 0.5,C132="Diesel", 0.8)*_xlfn.SWITCH(D132,"Kurir/Express", 1.2,"Bygg/Anläggning", 1.5,"Tempererat", 1.3,"Styckegods", 1.4,"Partigods", 1.1,"Passagerare", 1,1)*E132*F132,2), "Fel i data")</f>
        <v>420170.4</v>
      </c>
    </row>
    <row r="133" spans="1:7" x14ac:dyDescent="0.3">
      <c r="A133" s="5" t="s">
        <v>25</v>
      </c>
      <c r="B133" s="5" t="s">
        <v>11</v>
      </c>
      <c r="C133" s="5" t="s">
        <v>18</v>
      </c>
      <c r="D133" s="5" t="s">
        <v>22</v>
      </c>
      <c r="E133" s="6">
        <v>1.8</v>
      </c>
      <c r="F133" s="8">
        <v>78139</v>
      </c>
      <c r="G133" s="8" cm="1">
        <f t="array" ref="G133">IFERROR(ROUND(_xlfn.IFS(C133="El", 0.2,C133="Biogas", 0.4,C133="HVO100", 0.5,C133="Diesel", 0.8)*_xlfn.SWITCH(D133,"Kurir/Express", 1.2,"Bygg/Anläggning", 1.5,"Tempererat", 1.3,"Styckegods", 1.4,"Partigods", 1.1,"Passagerare", 1,1)*E133*F133,2), "Fel i data")</f>
        <v>78764.11</v>
      </c>
    </row>
    <row r="134" spans="1:7" x14ac:dyDescent="0.3">
      <c r="A134" s="5" t="s">
        <v>30</v>
      </c>
      <c r="B134" s="5" t="s">
        <v>36</v>
      </c>
      <c r="C134" s="5" t="s">
        <v>31</v>
      </c>
      <c r="D134" s="5" t="s">
        <v>19</v>
      </c>
      <c r="E134" s="6">
        <v>11.5</v>
      </c>
      <c r="F134" s="8">
        <v>52211</v>
      </c>
      <c r="G134" s="8" cm="1">
        <f t="array" ref="G134">IFERROR(ROUND(_xlfn.IFS(C134="El", 0.2,C134="Biogas", 0.4,C134="HVO100", 0.5,C134="Diesel", 0.8)*_xlfn.SWITCH(D134,"Kurir/Express", 1.2,"Bygg/Anläggning", 1.5,"Tempererat", 1.3,"Styckegods", 1.4,"Partigods", 1.1,"Passagerare", 1,1)*E134*F134,2), "Fel i data")</f>
        <v>624443.56000000006</v>
      </c>
    </row>
    <row r="135" spans="1:7" x14ac:dyDescent="0.3">
      <c r="A135" s="5" t="s">
        <v>37</v>
      </c>
      <c r="B135" s="5" t="s">
        <v>36</v>
      </c>
      <c r="C135" s="5" t="s">
        <v>12</v>
      </c>
      <c r="D135" s="5" t="s">
        <v>15</v>
      </c>
      <c r="E135" s="6">
        <v>32.4</v>
      </c>
      <c r="F135" s="8">
        <v>71921</v>
      </c>
      <c r="G135" s="8" cm="1">
        <f t="array" ref="G135">IFERROR(ROUND(_xlfn.IFS(C135="El", 0.2,C135="Biogas", 0.4,C135="HVO100", 0.5,C135="Diesel", 0.8)*_xlfn.SWITCH(D135,"Kurir/Express", 1.2,"Bygg/Anläggning", 1.5,"Tempererat", 1.3,"Styckegods", 1.4,"Partigods", 1.1,"Passagerare", 1,1)*E135*F135,2), "Fel i data")</f>
        <v>699072.12</v>
      </c>
    </row>
    <row r="136" spans="1:7" x14ac:dyDescent="0.3">
      <c r="A136" s="5" t="s">
        <v>30</v>
      </c>
      <c r="B136" s="5" t="s">
        <v>27</v>
      </c>
      <c r="C136" s="5" t="s">
        <v>31</v>
      </c>
      <c r="D136" s="5" t="s">
        <v>32</v>
      </c>
      <c r="E136" s="6">
        <v>8.1999999999999993</v>
      </c>
      <c r="F136" s="8">
        <v>109364</v>
      </c>
      <c r="G136" s="8" cm="1">
        <f t="array" ref="G136">IFERROR(ROUND(_xlfn.IFS(C136="El", 0.2,C136="Biogas", 0.4,C136="HVO100", 0.5,C136="Diesel", 0.8)*_xlfn.SWITCH(D136,"Kurir/Express", 1.2,"Bygg/Anläggning", 1.5,"Tempererat", 1.3,"Styckegods", 1.4,"Partigods", 1.1,"Passagerare", 1,1)*E136*F136,2), "Fel i data")</f>
        <v>789170.62</v>
      </c>
    </row>
    <row r="137" spans="1:7" x14ac:dyDescent="0.3">
      <c r="A137" s="5" t="s">
        <v>26</v>
      </c>
      <c r="B137" s="5" t="s">
        <v>17</v>
      </c>
      <c r="C137" s="5" t="s">
        <v>18</v>
      </c>
      <c r="D137" s="5" t="s">
        <v>22</v>
      </c>
      <c r="E137" s="6">
        <v>33.200000000000003</v>
      </c>
      <c r="F137" s="8">
        <v>32812</v>
      </c>
      <c r="G137" s="8" cm="1">
        <f t="array" ref="G137">IFERROR(ROUND(_xlfn.IFS(C137="El", 0.2,C137="Biogas", 0.4,C137="HVO100", 0.5,C137="Diesel", 0.8)*_xlfn.SWITCH(D137,"Kurir/Express", 1.2,"Bygg/Anläggning", 1.5,"Tempererat", 1.3,"Styckegods", 1.4,"Partigods", 1.1,"Passagerare", 1,1)*E137*F137,2), "Fel i data")</f>
        <v>610040.69999999995</v>
      </c>
    </row>
    <row r="138" spans="1:7" x14ac:dyDescent="0.3">
      <c r="A138" s="5" t="s">
        <v>26</v>
      </c>
      <c r="B138" s="5" t="s">
        <v>21</v>
      </c>
      <c r="C138" s="5" t="s">
        <v>31</v>
      </c>
      <c r="D138" s="5" t="s">
        <v>19</v>
      </c>
      <c r="E138" s="6">
        <v>2.6</v>
      </c>
      <c r="F138" s="8">
        <v>137895</v>
      </c>
      <c r="G138" s="8" cm="1">
        <f t="array" ref="G138">IFERROR(ROUND(_xlfn.IFS(C138="El", 0.2,C138="Biogas", 0.4,C138="HVO100", 0.5,C138="Diesel", 0.8)*_xlfn.SWITCH(D138,"Kurir/Express", 1.2,"Bygg/Anläggning", 1.5,"Tempererat", 1.3,"Styckegods", 1.4,"Partigods", 1.1,"Passagerare", 1,1)*E138*F138,2), "Fel i data")</f>
        <v>372868.08</v>
      </c>
    </row>
    <row r="139" spans="1:7" x14ac:dyDescent="0.3">
      <c r="A139" s="5" t="s">
        <v>20</v>
      </c>
      <c r="B139" s="5" t="s">
        <v>24</v>
      </c>
      <c r="C139" s="5" t="s">
        <v>12</v>
      </c>
      <c r="D139" s="5" t="s">
        <v>19</v>
      </c>
      <c r="E139" s="6">
        <v>18.600000000000001</v>
      </c>
      <c r="F139" s="8">
        <v>41916</v>
      </c>
      <c r="G139" s="8" cm="1">
        <f t="array" ref="G139">IFERROR(ROUND(_xlfn.IFS(C139="El", 0.2,C139="Biogas", 0.4,C139="HVO100", 0.5,C139="Diesel", 0.8)*_xlfn.SWITCH(D139,"Kurir/Express", 1.2,"Bygg/Anläggning", 1.5,"Tempererat", 1.3,"Styckegods", 1.4,"Partigods", 1.1,"Passagerare", 1,1)*E139*F139,2), "Fel i data")</f>
        <v>202705.78</v>
      </c>
    </row>
    <row r="140" spans="1:7" x14ac:dyDescent="0.3">
      <c r="A140" s="5" t="s">
        <v>35</v>
      </c>
      <c r="B140" s="5" t="s">
        <v>36</v>
      </c>
      <c r="C140" s="5" t="s">
        <v>18</v>
      </c>
      <c r="D140" s="5" t="s">
        <v>15</v>
      </c>
      <c r="E140" s="6">
        <v>19.2</v>
      </c>
      <c r="F140" s="8">
        <v>162001</v>
      </c>
      <c r="G140" s="8" cm="1">
        <f t="array" ref="G140">IFERROR(ROUND(_xlfn.IFS(C140="El", 0.2,C140="Biogas", 0.4,C140="HVO100", 0.5,C140="Diesel", 0.8)*_xlfn.SWITCH(D140,"Kurir/Express", 1.2,"Bygg/Anläggning", 1.5,"Tempererat", 1.3,"Styckegods", 1.4,"Partigods", 1.1,"Passagerare", 1,1)*E140*F140,2), "Fel i data")</f>
        <v>1866251.52</v>
      </c>
    </row>
    <row r="141" spans="1:7" x14ac:dyDescent="0.3">
      <c r="A141" s="5" t="s">
        <v>26</v>
      </c>
      <c r="B141" s="5" t="s">
        <v>17</v>
      </c>
      <c r="C141" s="5" t="s">
        <v>31</v>
      </c>
      <c r="D141" s="5" t="s">
        <v>22</v>
      </c>
      <c r="E141" s="6">
        <v>10.8</v>
      </c>
      <c r="F141" s="8">
        <v>37769</v>
      </c>
      <c r="G141" s="8" cm="1">
        <f t="array" ref="G141">IFERROR(ROUND(_xlfn.IFS(C141="El", 0.2,C141="Biogas", 0.4,C141="HVO100", 0.5,C141="Diesel", 0.8)*_xlfn.SWITCH(D141,"Kurir/Express", 1.2,"Bygg/Anläggning", 1.5,"Tempererat", 1.3,"Styckegods", 1.4,"Partigods", 1.1,"Passagerare", 1,1)*E141*F141,2), "Fel i data")</f>
        <v>456853.82</v>
      </c>
    </row>
    <row r="142" spans="1:7" x14ac:dyDescent="0.3">
      <c r="A142" s="5" t="s">
        <v>10</v>
      </c>
      <c r="B142" s="5" t="s">
        <v>17</v>
      </c>
      <c r="C142" s="5" t="s">
        <v>28</v>
      </c>
      <c r="D142" s="5" t="s">
        <v>19</v>
      </c>
      <c r="E142" s="6">
        <v>13.6</v>
      </c>
      <c r="F142" s="8">
        <v>103924</v>
      </c>
      <c r="G142" s="8" cm="1">
        <f t="array" ref="G142">IFERROR(ROUND(_xlfn.IFS(C142="El", 0.2,C142="Biogas", 0.4,C142="HVO100", 0.5,C142="Diesel", 0.8)*_xlfn.SWITCH(D142,"Kurir/Express", 1.2,"Bygg/Anläggning", 1.5,"Tempererat", 1.3,"Styckegods", 1.4,"Partigods", 1.1,"Passagerare", 1,1)*E142*F142,2), "Fel i data")</f>
        <v>918688.16</v>
      </c>
    </row>
    <row r="143" spans="1:7" x14ac:dyDescent="0.3">
      <c r="A143" s="5" t="s">
        <v>37</v>
      </c>
      <c r="B143" s="5" t="s">
        <v>36</v>
      </c>
      <c r="C143" s="5" t="s">
        <v>18</v>
      </c>
      <c r="D143" s="5" t="s">
        <v>32</v>
      </c>
      <c r="E143" s="6">
        <v>27.1</v>
      </c>
      <c r="F143" s="8">
        <v>130306</v>
      </c>
      <c r="G143" s="8" cm="1">
        <f t="array" ref="G143">IFERROR(ROUND(_xlfn.IFS(C143="El", 0.2,C143="Biogas", 0.4,C143="HVO100", 0.5,C143="Diesel", 0.8)*_xlfn.SWITCH(D143,"Kurir/Express", 1.2,"Bygg/Anläggning", 1.5,"Tempererat", 1.3,"Styckegods", 1.4,"Partigods", 1.1,"Passagerare", 1,1)*E143*F143,2), "Fel i data")</f>
        <v>1553768.74</v>
      </c>
    </row>
    <row r="144" spans="1:7" x14ac:dyDescent="0.3">
      <c r="A144" s="5" t="s">
        <v>25</v>
      </c>
      <c r="B144" s="5" t="s">
        <v>24</v>
      </c>
      <c r="C144" s="5" t="s">
        <v>31</v>
      </c>
      <c r="D144" s="5" t="s">
        <v>19</v>
      </c>
      <c r="E144" s="6">
        <v>10.8</v>
      </c>
      <c r="F144" s="8">
        <v>158577</v>
      </c>
      <c r="G144" s="8" cm="1">
        <f t="array" ref="G144">IFERROR(ROUND(_xlfn.IFS(C144="El", 0.2,C144="Biogas", 0.4,C144="HVO100", 0.5,C144="Diesel", 0.8)*_xlfn.SWITCH(D144,"Kurir/Express", 1.2,"Bygg/Anläggning", 1.5,"Tempererat", 1.3,"Styckegods", 1.4,"Partigods", 1.1,"Passagerare", 1,1)*E144*F144,2), "Fel i data")</f>
        <v>1781136.86</v>
      </c>
    </row>
    <row r="145" spans="1:7" x14ac:dyDescent="0.3">
      <c r="A145" s="5" t="s">
        <v>25</v>
      </c>
      <c r="B145" s="5" t="s">
        <v>11</v>
      </c>
      <c r="C145" s="5" t="s">
        <v>28</v>
      </c>
      <c r="D145" s="5" t="s">
        <v>15</v>
      </c>
      <c r="E145" s="6">
        <v>1.4</v>
      </c>
      <c r="F145" s="8">
        <v>130835</v>
      </c>
      <c r="G145" s="8" cm="1">
        <f t="array" ref="G145">IFERROR(ROUND(_xlfn.IFS(C145="El", 0.2,C145="Biogas", 0.4,C145="HVO100", 0.5,C145="Diesel", 0.8)*_xlfn.SWITCH(D145,"Kurir/Express", 1.2,"Bygg/Anläggning", 1.5,"Tempererat", 1.3,"Styckegods", 1.4,"Partigods", 1.1,"Passagerare", 1,1)*E145*F145,2), "Fel i data")</f>
        <v>137376.75</v>
      </c>
    </row>
    <row r="146" spans="1:7" x14ac:dyDescent="0.3">
      <c r="A146" s="5" t="s">
        <v>33</v>
      </c>
      <c r="B146" s="5" t="s">
        <v>17</v>
      </c>
      <c r="C146" s="5" t="s">
        <v>28</v>
      </c>
      <c r="D146" s="5" t="s">
        <v>22</v>
      </c>
      <c r="E146" s="6">
        <v>35.799999999999997</v>
      </c>
      <c r="F146" s="8">
        <v>114336</v>
      </c>
      <c r="G146" s="8" cm="1">
        <f t="array" ref="G146">IFERROR(ROUND(_xlfn.IFS(C146="El", 0.2,C146="Biogas", 0.4,C146="HVO100", 0.5,C146="Diesel", 0.8)*_xlfn.SWITCH(D146,"Kurir/Express", 1.2,"Bygg/Anläggning", 1.5,"Tempererat", 1.3,"Styckegods", 1.4,"Partigods", 1.1,"Passagerare", 1,1)*E146*F146,2), "Fel i data")</f>
        <v>2865260.16</v>
      </c>
    </row>
    <row r="147" spans="1:7" x14ac:dyDescent="0.3">
      <c r="A147" s="5" t="s">
        <v>10</v>
      </c>
      <c r="B147" s="5" t="s">
        <v>17</v>
      </c>
      <c r="C147" s="5" t="s">
        <v>28</v>
      </c>
      <c r="D147" s="5" t="s">
        <v>13</v>
      </c>
      <c r="E147" s="6">
        <v>17.399999999999999</v>
      </c>
      <c r="F147" s="8">
        <v>142722</v>
      </c>
      <c r="G147" s="8" cm="1">
        <f t="array" ref="G147">IFERROR(ROUND(_xlfn.IFS(C147="El", 0.2,C147="Biogas", 0.4,C147="HVO100", 0.5,C147="Diesel", 0.8)*_xlfn.SWITCH(D147,"Kurir/Express", 1.2,"Bygg/Anläggning", 1.5,"Tempererat", 1.3,"Styckegods", 1.4,"Partigods", 1.1,"Passagerare", 1,1)*E147*F147,2), "Fel i data")</f>
        <v>1490017.68</v>
      </c>
    </row>
    <row r="148" spans="1:7" x14ac:dyDescent="0.3">
      <c r="A148" s="5" t="s">
        <v>26</v>
      </c>
      <c r="B148" s="5" t="s">
        <v>17</v>
      </c>
      <c r="C148" s="5" t="s">
        <v>12</v>
      </c>
      <c r="D148" s="5" t="s">
        <v>19</v>
      </c>
      <c r="E148" s="6">
        <v>25.3</v>
      </c>
      <c r="F148" s="8">
        <v>100872</v>
      </c>
      <c r="G148" s="8" cm="1">
        <f t="array" ref="G148">IFERROR(ROUND(_xlfn.IFS(C148="El", 0.2,C148="Biogas", 0.4,C148="HVO100", 0.5,C148="Diesel", 0.8)*_xlfn.SWITCH(D148,"Kurir/Express", 1.2,"Bygg/Anläggning", 1.5,"Tempererat", 1.3,"Styckegods", 1.4,"Partigods", 1.1,"Passagerare", 1,1)*E148*F148,2), "Fel i data")</f>
        <v>663536.02</v>
      </c>
    </row>
    <row r="149" spans="1:7" x14ac:dyDescent="0.3">
      <c r="A149" s="5" t="s">
        <v>37</v>
      </c>
      <c r="B149" s="5" t="s">
        <v>24</v>
      </c>
      <c r="C149" s="5" t="s">
        <v>12</v>
      </c>
      <c r="D149" s="5" t="s">
        <v>22</v>
      </c>
      <c r="E149" s="6">
        <v>27.8</v>
      </c>
      <c r="F149" s="8">
        <v>51465</v>
      </c>
      <c r="G149" s="8" cm="1">
        <f t="array" ref="G149">IFERROR(ROUND(_xlfn.IFS(C149="El", 0.2,C149="Biogas", 0.4,C149="HVO100", 0.5,C149="Diesel", 0.8)*_xlfn.SWITCH(D149,"Kurir/Express", 1.2,"Bygg/Anläggning", 1.5,"Tempererat", 1.3,"Styckegods", 1.4,"Partigods", 1.1,"Passagerare", 1,1)*E149*F149,2), "Fel i data")</f>
        <v>400603.56</v>
      </c>
    </row>
    <row r="150" spans="1:7" x14ac:dyDescent="0.3">
      <c r="A150" s="5" t="s">
        <v>29</v>
      </c>
      <c r="B150" s="5" t="s">
        <v>36</v>
      </c>
      <c r="C150" s="5" t="s">
        <v>12</v>
      </c>
      <c r="D150" s="5" t="s">
        <v>19</v>
      </c>
      <c r="E150" s="6">
        <v>26.5</v>
      </c>
      <c r="F150" s="8">
        <v>38055</v>
      </c>
      <c r="G150" s="8" cm="1">
        <f t="array" ref="G150">IFERROR(ROUND(_xlfn.IFS(C150="El", 0.2,C150="Biogas", 0.4,C150="HVO100", 0.5,C150="Diesel", 0.8)*_xlfn.SWITCH(D150,"Kurir/Express", 1.2,"Bygg/Anläggning", 1.5,"Tempererat", 1.3,"Styckegods", 1.4,"Partigods", 1.1,"Passagerare", 1,1)*E150*F150,2), "Fel i data")</f>
        <v>262198.95</v>
      </c>
    </row>
    <row r="151" spans="1:7" x14ac:dyDescent="0.3">
      <c r="A151" s="5" t="s">
        <v>23</v>
      </c>
      <c r="B151" s="5" t="s">
        <v>24</v>
      </c>
      <c r="C151" s="5" t="s">
        <v>31</v>
      </c>
      <c r="D151" s="5" t="s">
        <v>19</v>
      </c>
      <c r="E151" s="6">
        <v>38.299999999999997</v>
      </c>
      <c r="F151" s="8">
        <v>47505</v>
      </c>
      <c r="G151" s="8" cm="1">
        <f t="array" ref="G151">IFERROR(ROUND(_xlfn.IFS(C151="El", 0.2,C151="Biogas", 0.4,C151="HVO100", 0.5,C151="Diesel", 0.8)*_xlfn.SWITCH(D151,"Kurir/Express", 1.2,"Bygg/Anläggning", 1.5,"Tempererat", 1.3,"Styckegods", 1.4,"Partigods", 1.1,"Passagerare", 1,1)*E151*F151,2), "Fel i data")</f>
        <v>1892219.16</v>
      </c>
    </row>
    <row r="152" spans="1:7" x14ac:dyDescent="0.3">
      <c r="A152" s="5" t="s">
        <v>23</v>
      </c>
      <c r="B152" s="5" t="s">
        <v>21</v>
      </c>
      <c r="C152" s="5" t="s">
        <v>28</v>
      </c>
      <c r="D152" s="5" t="s">
        <v>19</v>
      </c>
      <c r="E152" s="6">
        <v>2.8</v>
      </c>
      <c r="F152" s="8">
        <v>126553</v>
      </c>
      <c r="G152" s="8" cm="1">
        <f t="array" ref="G152">IFERROR(ROUND(_xlfn.IFS(C152="El", 0.2,C152="Biogas", 0.4,C152="HVO100", 0.5,C152="Diesel", 0.8)*_xlfn.SWITCH(D152,"Kurir/Express", 1.2,"Bygg/Anläggning", 1.5,"Tempererat", 1.3,"Styckegods", 1.4,"Partigods", 1.1,"Passagerare", 1,1)*E152*F152,2), "Fel i data")</f>
        <v>230326.46</v>
      </c>
    </row>
    <row r="153" spans="1:7" x14ac:dyDescent="0.3">
      <c r="A153" s="5" t="s">
        <v>14</v>
      </c>
      <c r="B153" s="5" t="s">
        <v>21</v>
      </c>
      <c r="C153" s="5" t="s">
        <v>28</v>
      </c>
      <c r="D153" s="5" t="s">
        <v>34</v>
      </c>
      <c r="E153" s="6">
        <v>1.3</v>
      </c>
      <c r="F153" s="8">
        <v>158622</v>
      </c>
      <c r="G153" s="8" cm="1">
        <f t="array" ref="G153">IFERROR(ROUND(_xlfn.IFS(C153="El", 0.2,C153="Biogas", 0.4,C153="HVO100", 0.5,C153="Diesel", 0.8)*_xlfn.SWITCH(D153,"Kurir/Express", 1.2,"Bygg/Anläggning", 1.5,"Tempererat", 1.3,"Styckegods", 1.4,"Partigods", 1.1,"Passagerare", 1,1)*E153*F153,2), "Fel i data")</f>
        <v>103104.3</v>
      </c>
    </row>
    <row r="154" spans="1:7" x14ac:dyDescent="0.3">
      <c r="A154" s="5" t="s">
        <v>20</v>
      </c>
      <c r="B154" s="5" t="s">
        <v>11</v>
      </c>
      <c r="C154" s="5" t="s">
        <v>28</v>
      </c>
      <c r="D154" s="5" t="s">
        <v>13</v>
      </c>
      <c r="E154" s="6">
        <v>1</v>
      </c>
      <c r="F154" s="8">
        <v>134246</v>
      </c>
      <c r="G154" s="8" cm="1">
        <f t="array" ref="G154">IFERROR(ROUND(_xlfn.IFS(C154="El", 0.2,C154="Biogas", 0.4,C154="HVO100", 0.5,C154="Diesel", 0.8)*_xlfn.SWITCH(D154,"Kurir/Express", 1.2,"Bygg/Anläggning", 1.5,"Tempererat", 1.3,"Styckegods", 1.4,"Partigods", 1.1,"Passagerare", 1,1)*E154*F154,2), "Fel i data")</f>
        <v>80547.600000000006</v>
      </c>
    </row>
    <row r="155" spans="1:7" x14ac:dyDescent="0.3">
      <c r="A155" s="5" t="s">
        <v>37</v>
      </c>
      <c r="B155" s="5" t="s">
        <v>36</v>
      </c>
      <c r="C155" s="5" t="s">
        <v>18</v>
      </c>
      <c r="D155" s="5" t="s">
        <v>32</v>
      </c>
      <c r="E155" s="6">
        <v>15.4</v>
      </c>
      <c r="F155" s="8">
        <v>142100</v>
      </c>
      <c r="G155" s="8" cm="1">
        <f t="array" ref="G155">IFERROR(ROUND(_xlfn.IFS(C155="El", 0.2,C155="Biogas", 0.4,C155="HVO100", 0.5,C155="Diesel", 0.8)*_xlfn.SWITCH(D155,"Kurir/Express", 1.2,"Bygg/Anläggning", 1.5,"Tempererat", 1.3,"Styckegods", 1.4,"Partigods", 1.1,"Passagerare", 1,1)*E155*F155,2), "Fel i data")</f>
        <v>962869.6</v>
      </c>
    </row>
    <row r="156" spans="1:7" x14ac:dyDescent="0.3">
      <c r="A156" s="5" t="s">
        <v>23</v>
      </c>
      <c r="B156" s="5" t="s">
        <v>21</v>
      </c>
      <c r="C156" s="5" t="s">
        <v>31</v>
      </c>
      <c r="D156" s="5" t="s">
        <v>13</v>
      </c>
      <c r="E156" s="6">
        <v>2.2999999999999998</v>
      </c>
      <c r="F156" s="8">
        <v>83690</v>
      </c>
      <c r="G156" s="8" cm="1">
        <f t="array" ref="G156">IFERROR(ROUND(_xlfn.IFS(C156="El", 0.2,C156="Biogas", 0.4,C156="HVO100", 0.5,C156="Diesel", 0.8)*_xlfn.SWITCH(D156,"Kurir/Express", 1.2,"Bygg/Anläggning", 1.5,"Tempererat", 1.3,"Styckegods", 1.4,"Partigods", 1.1,"Passagerare", 1,1)*E156*F156,2), "Fel i data")</f>
        <v>184787.52</v>
      </c>
    </row>
    <row r="157" spans="1:7" x14ac:dyDescent="0.3">
      <c r="A157" s="5" t="s">
        <v>35</v>
      </c>
      <c r="B157" s="5" t="s">
        <v>17</v>
      </c>
      <c r="C157" s="5" t="s">
        <v>31</v>
      </c>
      <c r="D157" s="5" t="s">
        <v>13</v>
      </c>
      <c r="E157" s="6">
        <v>27.2</v>
      </c>
      <c r="F157" s="8">
        <v>137475</v>
      </c>
      <c r="G157" s="8" cm="1">
        <f t="array" ref="G157">IFERROR(ROUND(_xlfn.IFS(C157="El", 0.2,C157="Biogas", 0.4,C157="HVO100", 0.5,C157="Diesel", 0.8)*_xlfn.SWITCH(D157,"Kurir/Express", 1.2,"Bygg/Anläggning", 1.5,"Tempererat", 1.3,"Styckegods", 1.4,"Partigods", 1.1,"Passagerare", 1,1)*E157*F157,2), "Fel i data")</f>
        <v>3589747.2</v>
      </c>
    </row>
    <row r="158" spans="1:7" x14ac:dyDescent="0.3">
      <c r="A158" s="5" t="s">
        <v>20</v>
      </c>
      <c r="B158" s="5" t="s">
        <v>27</v>
      </c>
      <c r="C158" s="5" t="s">
        <v>12</v>
      </c>
      <c r="D158" s="5" t="s">
        <v>32</v>
      </c>
      <c r="E158" s="6">
        <v>13.8</v>
      </c>
      <c r="F158" s="8">
        <v>162024</v>
      </c>
      <c r="G158" s="8" cm="1">
        <f t="array" ref="G158">IFERROR(ROUND(_xlfn.IFS(C158="El", 0.2,C158="Biogas", 0.4,C158="HVO100", 0.5,C158="Diesel", 0.8)*_xlfn.SWITCH(D158,"Kurir/Express", 1.2,"Bygg/Anläggning", 1.5,"Tempererat", 1.3,"Styckegods", 1.4,"Partigods", 1.1,"Passagerare", 1,1)*E158*F158,2), "Fel i data")</f>
        <v>491904.86</v>
      </c>
    </row>
    <row r="159" spans="1:7" x14ac:dyDescent="0.3">
      <c r="A159" s="5" t="s">
        <v>16</v>
      </c>
      <c r="B159" s="5" t="s">
        <v>11</v>
      </c>
      <c r="C159" s="5" t="s">
        <v>28</v>
      </c>
      <c r="D159" s="5" t="s">
        <v>34</v>
      </c>
      <c r="E159" s="6">
        <v>2.1</v>
      </c>
      <c r="F159" s="8">
        <v>55411</v>
      </c>
      <c r="G159" s="8" cm="1">
        <f t="array" ref="G159">IFERROR(ROUND(_xlfn.IFS(C159="El", 0.2,C159="Biogas", 0.4,C159="HVO100", 0.5,C159="Diesel", 0.8)*_xlfn.SWITCH(D159,"Kurir/Express", 1.2,"Bygg/Anläggning", 1.5,"Tempererat", 1.3,"Styckegods", 1.4,"Partigods", 1.1,"Passagerare", 1,1)*E159*F159,2), "Fel i data")</f>
        <v>58181.55</v>
      </c>
    </row>
    <row r="160" spans="1:7" x14ac:dyDescent="0.3">
      <c r="A160" s="5" t="s">
        <v>30</v>
      </c>
      <c r="B160" s="5" t="s">
        <v>27</v>
      </c>
      <c r="C160" s="5" t="s">
        <v>31</v>
      </c>
      <c r="D160" s="5" t="s">
        <v>34</v>
      </c>
      <c r="E160" s="6">
        <v>15.5</v>
      </c>
      <c r="F160" s="8">
        <v>166707</v>
      </c>
      <c r="G160" s="8" cm="1">
        <f t="array" ref="G160">IFERROR(ROUND(_xlfn.IFS(C160="El", 0.2,C160="Biogas", 0.4,C160="HVO100", 0.5,C160="Diesel", 0.8)*_xlfn.SWITCH(D160,"Kurir/Express", 1.2,"Bygg/Anläggning", 1.5,"Tempererat", 1.3,"Styckegods", 1.4,"Partigods", 1.1,"Passagerare", 1,1)*E160*F160,2), "Fel i data")</f>
        <v>2067166.8</v>
      </c>
    </row>
    <row r="161" spans="1:7" x14ac:dyDescent="0.3">
      <c r="A161" s="5" t="s">
        <v>20</v>
      </c>
      <c r="B161" s="5" t="s">
        <v>21</v>
      </c>
      <c r="C161" s="5" t="s">
        <v>28</v>
      </c>
      <c r="D161" s="5" t="s">
        <v>22</v>
      </c>
      <c r="E161" s="6">
        <v>1.6</v>
      </c>
      <c r="F161" s="8">
        <v>45852</v>
      </c>
      <c r="G161" s="8" cm="1">
        <f t="array" ref="G161">IFERROR(ROUND(_xlfn.IFS(C161="El", 0.2,C161="Biogas", 0.4,C161="HVO100", 0.5,C161="Diesel", 0.8)*_xlfn.SWITCH(D161,"Kurir/Express", 1.2,"Bygg/Anläggning", 1.5,"Tempererat", 1.3,"Styckegods", 1.4,"Partigods", 1.1,"Passagerare", 1,1)*E161*F161,2), "Fel i data")</f>
        <v>51354.239999999998</v>
      </c>
    </row>
    <row r="162" spans="1:7" x14ac:dyDescent="0.3">
      <c r="A162" s="5" t="s">
        <v>10</v>
      </c>
      <c r="B162" s="5" t="s">
        <v>27</v>
      </c>
      <c r="C162" s="5" t="s">
        <v>12</v>
      </c>
      <c r="D162" s="5" t="s">
        <v>32</v>
      </c>
      <c r="E162" s="6">
        <v>10.8</v>
      </c>
      <c r="F162" s="8">
        <v>139764</v>
      </c>
      <c r="G162" s="8" cm="1">
        <f t="array" ref="G162">IFERROR(ROUND(_xlfn.IFS(C162="El", 0.2,C162="Biogas", 0.4,C162="HVO100", 0.5,C162="Diesel", 0.8)*_xlfn.SWITCH(D162,"Kurir/Express", 1.2,"Bygg/Anläggning", 1.5,"Tempererat", 1.3,"Styckegods", 1.4,"Partigods", 1.1,"Passagerare", 1,1)*E162*F162,2), "Fel i data")</f>
        <v>332079.26</v>
      </c>
    </row>
    <row r="163" spans="1:7" x14ac:dyDescent="0.3">
      <c r="A163" s="5" t="s">
        <v>14</v>
      </c>
      <c r="B163" s="5" t="s">
        <v>21</v>
      </c>
      <c r="C163" s="5" t="s">
        <v>18</v>
      </c>
      <c r="D163" s="5" t="s">
        <v>32</v>
      </c>
      <c r="E163" s="6">
        <v>3.4</v>
      </c>
      <c r="F163" s="8">
        <v>32724</v>
      </c>
      <c r="G163" s="8" cm="1">
        <f t="array" ref="G163">IFERROR(ROUND(_xlfn.IFS(C163="El", 0.2,C163="Biogas", 0.4,C163="HVO100", 0.5,C163="Diesel", 0.8)*_xlfn.SWITCH(D163,"Kurir/Express", 1.2,"Bygg/Anläggning", 1.5,"Tempererat", 1.3,"Styckegods", 1.4,"Partigods", 1.1,"Passagerare", 1,1)*E163*F163,2), "Fel i data")</f>
        <v>48955.1</v>
      </c>
    </row>
    <row r="164" spans="1:7" x14ac:dyDescent="0.3">
      <c r="A164" s="5" t="s">
        <v>25</v>
      </c>
      <c r="B164" s="5" t="s">
        <v>17</v>
      </c>
      <c r="C164" s="5" t="s">
        <v>28</v>
      </c>
      <c r="D164" s="5" t="s">
        <v>22</v>
      </c>
      <c r="E164" s="6">
        <v>26.6</v>
      </c>
      <c r="F164" s="8">
        <v>109180</v>
      </c>
      <c r="G164" s="8" cm="1">
        <f t="array" ref="G164">IFERROR(ROUND(_xlfn.IFS(C164="El", 0.2,C164="Biogas", 0.4,C164="HVO100", 0.5,C164="Diesel", 0.8)*_xlfn.SWITCH(D164,"Kurir/Express", 1.2,"Bygg/Anläggning", 1.5,"Tempererat", 1.3,"Styckegods", 1.4,"Partigods", 1.1,"Passagerare", 1,1)*E164*F164,2), "Fel i data")</f>
        <v>2032931.6</v>
      </c>
    </row>
    <row r="165" spans="1:7" x14ac:dyDescent="0.3">
      <c r="A165" s="5" t="s">
        <v>14</v>
      </c>
      <c r="B165" s="5" t="s">
        <v>17</v>
      </c>
      <c r="C165" s="5" t="s">
        <v>12</v>
      </c>
      <c r="D165" s="5" t="s">
        <v>32</v>
      </c>
      <c r="E165" s="6">
        <v>8.6999999999999993</v>
      </c>
      <c r="F165" s="8">
        <v>68930</v>
      </c>
      <c r="G165" s="8" cm="1">
        <f t="array" ref="G165">IFERROR(ROUND(_xlfn.IFS(C165="El", 0.2,C165="Biogas", 0.4,C165="HVO100", 0.5,C165="Diesel", 0.8)*_xlfn.SWITCH(D165,"Kurir/Express", 1.2,"Bygg/Anläggning", 1.5,"Tempererat", 1.3,"Styckegods", 1.4,"Partigods", 1.1,"Passagerare", 1,1)*E165*F165,2), "Fel i data")</f>
        <v>131932.01999999999</v>
      </c>
    </row>
    <row r="166" spans="1:7" x14ac:dyDescent="0.3">
      <c r="A166" s="5" t="s">
        <v>14</v>
      </c>
      <c r="B166" s="5" t="s">
        <v>24</v>
      </c>
      <c r="C166" s="5" t="s">
        <v>12</v>
      </c>
      <c r="D166" s="5" t="s">
        <v>13</v>
      </c>
      <c r="E166" s="6">
        <v>29.6</v>
      </c>
      <c r="F166" s="8">
        <v>57913</v>
      </c>
      <c r="G166" s="8" cm="1">
        <f t="array" ref="G166">IFERROR(ROUND(_xlfn.IFS(C166="El", 0.2,C166="Biogas", 0.4,C166="HVO100", 0.5,C166="Diesel", 0.8)*_xlfn.SWITCH(D166,"Kurir/Express", 1.2,"Bygg/Anläggning", 1.5,"Tempererat", 1.3,"Styckegods", 1.4,"Partigods", 1.1,"Passagerare", 1,1)*E166*F166,2), "Fel i data")</f>
        <v>411413.95</v>
      </c>
    </row>
    <row r="167" spans="1:7" x14ac:dyDescent="0.3">
      <c r="A167" s="5" t="s">
        <v>33</v>
      </c>
      <c r="B167" s="5" t="s">
        <v>17</v>
      </c>
      <c r="C167" s="5" t="s">
        <v>12</v>
      </c>
      <c r="D167" s="5" t="s">
        <v>22</v>
      </c>
      <c r="E167" s="6">
        <v>34.799999999999997</v>
      </c>
      <c r="F167" s="8">
        <v>170893</v>
      </c>
      <c r="G167" s="8" cm="1">
        <f t="array" ref="G167">IFERROR(ROUND(_xlfn.IFS(C167="El", 0.2,C167="Biogas", 0.4,C167="HVO100", 0.5,C167="Diesel", 0.8)*_xlfn.SWITCH(D167,"Kurir/Express", 1.2,"Bygg/Anläggning", 1.5,"Tempererat", 1.3,"Styckegods", 1.4,"Partigods", 1.1,"Passagerare", 1,1)*E167*F167,2), "Fel i data")</f>
        <v>1665181.39</v>
      </c>
    </row>
    <row r="168" spans="1:7" x14ac:dyDescent="0.3">
      <c r="A168" s="5" t="s">
        <v>25</v>
      </c>
      <c r="B168" s="5" t="s">
        <v>27</v>
      </c>
      <c r="C168" s="5" t="s">
        <v>28</v>
      </c>
      <c r="D168" s="5" t="s">
        <v>22</v>
      </c>
      <c r="E168" s="6">
        <v>23</v>
      </c>
      <c r="F168" s="8">
        <v>59145</v>
      </c>
      <c r="G168" s="8" cm="1">
        <f t="array" ref="G168">IFERROR(ROUND(_xlfn.IFS(C168="El", 0.2,C168="Biogas", 0.4,C168="HVO100", 0.5,C168="Diesel", 0.8)*_xlfn.SWITCH(D168,"Kurir/Express", 1.2,"Bygg/Anläggning", 1.5,"Tempererat", 1.3,"Styckegods", 1.4,"Partigods", 1.1,"Passagerare", 1,1)*E168*F168,2), "Fel i data")</f>
        <v>952234.5</v>
      </c>
    </row>
    <row r="169" spans="1:7" x14ac:dyDescent="0.3">
      <c r="A169" s="5" t="s">
        <v>30</v>
      </c>
      <c r="B169" s="5" t="s">
        <v>36</v>
      </c>
      <c r="C169" s="5" t="s">
        <v>28</v>
      </c>
      <c r="D169" s="5" t="s">
        <v>34</v>
      </c>
      <c r="E169" s="6">
        <v>25</v>
      </c>
      <c r="F169" s="8">
        <v>31043</v>
      </c>
      <c r="G169" s="8" cm="1">
        <f t="array" ref="G169">IFERROR(ROUND(_xlfn.IFS(C169="El", 0.2,C169="Biogas", 0.4,C169="HVO100", 0.5,C169="Diesel", 0.8)*_xlfn.SWITCH(D169,"Kurir/Express", 1.2,"Bygg/Anläggning", 1.5,"Tempererat", 1.3,"Styckegods", 1.4,"Partigods", 1.1,"Passagerare", 1,1)*E169*F169,2), "Fel i data")</f>
        <v>388037.5</v>
      </c>
    </row>
    <row r="170" spans="1:7" x14ac:dyDescent="0.3">
      <c r="A170" s="5" t="s">
        <v>30</v>
      </c>
      <c r="B170" s="5" t="s">
        <v>27</v>
      </c>
      <c r="C170" s="5" t="s">
        <v>12</v>
      </c>
      <c r="D170" s="5" t="s">
        <v>15</v>
      </c>
      <c r="E170" s="6">
        <v>29.1</v>
      </c>
      <c r="F170" s="8">
        <v>53052</v>
      </c>
      <c r="G170" s="8" cm="1">
        <f t="array" ref="G170">IFERROR(ROUND(_xlfn.IFS(C170="El", 0.2,C170="Biogas", 0.4,C170="HVO100", 0.5,C170="Diesel", 0.8)*_xlfn.SWITCH(D170,"Kurir/Express", 1.2,"Bygg/Anläggning", 1.5,"Tempererat", 1.3,"Styckegods", 1.4,"Partigods", 1.1,"Passagerare", 1,1)*E170*F170,2), "Fel i data")</f>
        <v>463143.96</v>
      </c>
    </row>
    <row r="171" spans="1:7" x14ac:dyDescent="0.3">
      <c r="A171" s="5" t="s">
        <v>29</v>
      </c>
      <c r="B171" s="5" t="s">
        <v>21</v>
      </c>
      <c r="C171" s="5" t="s">
        <v>18</v>
      </c>
      <c r="D171" s="5" t="s">
        <v>13</v>
      </c>
      <c r="E171" s="6">
        <v>2.2000000000000002</v>
      </c>
      <c r="F171" s="8">
        <v>121061</v>
      </c>
      <c r="G171" s="8" cm="1">
        <f t="array" ref="G171">IFERROR(ROUND(_xlfn.IFS(C171="El", 0.2,C171="Biogas", 0.4,C171="HVO100", 0.5,C171="Diesel", 0.8)*_xlfn.SWITCH(D171,"Kurir/Express", 1.2,"Bygg/Anläggning", 1.5,"Tempererat", 1.3,"Styckegods", 1.4,"Partigods", 1.1,"Passagerare", 1,1)*E171*F171,2), "Fel i data")</f>
        <v>127840.42</v>
      </c>
    </row>
    <row r="172" spans="1:7" x14ac:dyDescent="0.3">
      <c r="A172" s="5" t="s">
        <v>37</v>
      </c>
      <c r="B172" s="5" t="s">
        <v>27</v>
      </c>
      <c r="C172" s="5" t="s">
        <v>18</v>
      </c>
      <c r="D172" s="5" t="s">
        <v>19</v>
      </c>
      <c r="E172" s="6">
        <v>22.5</v>
      </c>
      <c r="F172" s="8">
        <v>51867</v>
      </c>
      <c r="G172" s="8" cm="1">
        <f t="array" ref="G172">IFERROR(ROUND(_xlfn.IFS(C172="El", 0.2,C172="Biogas", 0.4,C172="HVO100", 0.5,C172="Diesel", 0.8)*_xlfn.SWITCH(D172,"Kurir/Express", 1.2,"Bygg/Anläggning", 1.5,"Tempererat", 1.3,"Styckegods", 1.4,"Partigods", 1.1,"Passagerare", 1,1)*E172*F172,2), "Fel i data")</f>
        <v>606843.9</v>
      </c>
    </row>
    <row r="173" spans="1:7" x14ac:dyDescent="0.3">
      <c r="A173" s="5" t="s">
        <v>25</v>
      </c>
      <c r="B173" s="5" t="s">
        <v>24</v>
      </c>
      <c r="C173" s="5" t="s">
        <v>31</v>
      </c>
      <c r="D173" s="5" t="s">
        <v>15</v>
      </c>
      <c r="E173" s="6">
        <v>17.8</v>
      </c>
      <c r="F173" s="8">
        <v>55931</v>
      </c>
      <c r="G173" s="8" cm="1">
        <f t="array" ref="G173">IFERROR(ROUND(_xlfn.IFS(C173="El", 0.2,C173="Biogas", 0.4,C173="HVO100", 0.5,C173="Diesel", 0.8)*_xlfn.SWITCH(D173,"Kurir/Express", 1.2,"Bygg/Anläggning", 1.5,"Tempererat", 1.3,"Styckegods", 1.4,"Partigods", 1.1,"Passagerare", 1,1)*E173*F173,2), "Fel i data")</f>
        <v>1194686.1599999999</v>
      </c>
    </row>
    <row r="174" spans="1:7" x14ac:dyDescent="0.3">
      <c r="A174" s="5" t="s">
        <v>23</v>
      </c>
      <c r="B174" s="5" t="s">
        <v>11</v>
      </c>
      <c r="C174" s="5" t="s">
        <v>31</v>
      </c>
      <c r="D174" s="5" t="s">
        <v>13</v>
      </c>
      <c r="E174" s="6">
        <v>3</v>
      </c>
      <c r="F174" s="8">
        <v>94774</v>
      </c>
      <c r="G174" s="8" cm="1">
        <f t="array" ref="G174">IFERROR(ROUND(_xlfn.IFS(C174="El", 0.2,C174="Biogas", 0.4,C174="HVO100", 0.5,C174="Diesel", 0.8)*_xlfn.SWITCH(D174,"Kurir/Express", 1.2,"Bygg/Anläggning", 1.5,"Tempererat", 1.3,"Styckegods", 1.4,"Partigods", 1.1,"Passagerare", 1,1)*E174*F174,2), "Fel i data")</f>
        <v>272949.12</v>
      </c>
    </row>
    <row r="175" spans="1:7" x14ac:dyDescent="0.3">
      <c r="A175" s="5" t="s">
        <v>29</v>
      </c>
      <c r="B175" s="5" t="s">
        <v>24</v>
      </c>
      <c r="C175" s="5" t="s">
        <v>31</v>
      </c>
      <c r="D175" s="5" t="s">
        <v>32</v>
      </c>
      <c r="E175" s="6">
        <v>21</v>
      </c>
      <c r="F175" s="8">
        <v>40927</v>
      </c>
      <c r="G175" s="8" cm="1">
        <f t="array" ref="G175">IFERROR(ROUND(_xlfn.IFS(C175="El", 0.2,C175="Biogas", 0.4,C175="HVO100", 0.5,C175="Diesel", 0.8)*_xlfn.SWITCH(D175,"Kurir/Express", 1.2,"Bygg/Anläggning", 1.5,"Tempererat", 1.3,"Styckegods", 1.4,"Partigods", 1.1,"Passagerare", 1,1)*E175*F175,2), "Fel i data")</f>
        <v>756330.96</v>
      </c>
    </row>
    <row r="176" spans="1:7" x14ac:dyDescent="0.3">
      <c r="A176" s="5" t="s">
        <v>23</v>
      </c>
      <c r="B176" s="5" t="s">
        <v>24</v>
      </c>
      <c r="C176" s="5" t="s">
        <v>12</v>
      </c>
      <c r="D176" s="5" t="s">
        <v>13</v>
      </c>
      <c r="E176" s="6">
        <v>17.100000000000001</v>
      </c>
      <c r="F176" s="8">
        <v>135832</v>
      </c>
      <c r="G176" s="8" cm="1">
        <f t="array" ref="G176">IFERROR(ROUND(_xlfn.IFS(C176="El", 0.2,C176="Biogas", 0.4,C176="HVO100", 0.5,C176="Diesel", 0.8)*_xlfn.SWITCH(D176,"Kurir/Express", 1.2,"Bygg/Anläggning", 1.5,"Tempererat", 1.3,"Styckegods", 1.4,"Partigods", 1.1,"Passagerare", 1,1)*E176*F176,2), "Fel i data")</f>
        <v>557454.53</v>
      </c>
    </row>
    <row r="177" spans="1:7" x14ac:dyDescent="0.3">
      <c r="A177" s="5" t="s">
        <v>20</v>
      </c>
      <c r="B177" s="5" t="s">
        <v>17</v>
      </c>
      <c r="C177" s="5" t="s">
        <v>31</v>
      </c>
      <c r="D177" s="5" t="s">
        <v>34</v>
      </c>
      <c r="E177" s="6">
        <v>14.3</v>
      </c>
      <c r="F177" s="8">
        <v>167222</v>
      </c>
      <c r="G177" s="8" cm="1">
        <f t="array" ref="G177">IFERROR(ROUND(_xlfn.IFS(C177="El", 0.2,C177="Biogas", 0.4,C177="HVO100", 0.5,C177="Diesel", 0.8)*_xlfn.SWITCH(D177,"Kurir/Express", 1.2,"Bygg/Anläggning", 1.5,"Tempererat", 1.3,"Styckegods", 1.4,"Partigods", 1.1,"Passagerare", 1,1)*E177*F177,2), "Fel i data")</f>
        <v>1913019.68</v>
      </c>
    </row>
    <row r="178" spans="1:7" x14ac:dyDescent="0.3">
      <c r="A178" s="5" t="s">
        <v>26</v>
      </c>
      <c r="B178" s="5" t="s">
        <v>24</v>
      </c>
      <c r="C178" s="5" t="s">
        <v>18</v>
      </c>
      <c r="D178" s="5" t="s">
        <v>22</v>
      </c>
      <c r="E178" s="6">
        <v>32.299999999999997</v>
      </c>
      <c r="F178" s="8">
        <v>88149</v>
      </c>
      <c r="G178" s="8" cm="1">
        <f t="array" ref="G178">IFERROR(ROUND(_xlfn.IFS(C178="El", 0.2,C178="Biogas", 0.4,C178="HVO100", 0.5,C178="Diesel", 0.8)*_xlfn.SWITCH(D178,"Kurir/Express", 1.2,"Bygg/Anläggning", 1.5,"Tempererat", 1.3,"Styckegods", 1.4,"Partigods", 1.1,"Passagerare", 1,1)*E178*F178,2), "Fel i data")</f>
        <v>1594439.11</v>
      </c>
    </row>
    <row r="179" spans="1:7" x14ac:dyDescent="0.3">
      <c r="A179" s="5" t="s">
        <v>14</v>
      </c>
      <c r="B179" s="5" t="s">
        <v>17</v>
      </c>
      <c r="C179" s="5" t="s">
        <v>12</v>
      </c>
      <c r="D179" s="5" t="s">
        <v>22</v>
      </c>
      <c r="E179" s="6">
        <v>35.6</v>
      </c>
      <c r="F179" s="8">
        <v>161915</v>
      </c>
      <c r="G179" s="8" cm="1">
        <f t="array" ref="G179">IFERROR(ROUND(_xlfn.IFS(C179="El", 0.2,C179="Biogas", 0.4,C179="HVO100", 0.5,C179="Diesel", 0.8)*_xlfn.SWITCH(D179,"Kurir/Express", 1.2,"Bygg/Anläggning", 1.5,"Tempererat", 1.3,"Styckegods", 1.4,"Partigods", 1.1,"Passagerare", 1,1)*E179*F179,2), "Fel i data")</f>
        <v>1613968.72</v>
      </c>
    </row>
    <row r="180" spans="1:7" x14ac:dyDescent="0.3">
      <c r="A180" s="5" t="s">
        <v>37</v>
      </c>
      <c r="B180" s="5" t="s">
        <v>27</v>
      </c>
      <c r="C180" s="5" t="s">
        <v>18</v>
      </c>
      <c r="D180" s="5" t="s">
        <v>15</v>
      </c>
      <c r="E180" s="6">
        <v>38.299999999999997</v>
      </c>
      <c r="F180" s="8">
        <v>74344</v>
      </c>
      <c r="G180" s="8" cm="1">
        <f t="array" ref="G180">IFERROR(ROUND(_xlfn.IFS(C180="El", 0.2,C180="Biogas", 0.4,C180="HVO100", 0.5,C180="Diesel", 0.8)*_xlfn.SWITCH(D180,"Kurir/Express", 1.2,"Bygg/Anläggning", 1.5,"Tempererat", 1.3,"Styckegods", 1.4,"Partigods", 1.1,"Passagerare", 1,1)*E180*F180,2), "Fel i data")</f>
        <v>1708425.12</v>
      </c>
    </row>
    <row r="181" spans="1:7" x14ac:dyDescent="0.3">
      <c r="A181" s="5" t="s">
        <v>16</v>
      </c>
      <c r="B181" s="5" t="s">
        <v>17</v>
      </c>
      <c r="C181" s="5" t="s">
        <v>12</v>
      </c>
      <c r="D181" s="5" t="s">
        <v>13</v>
      </c>
      <c r="E181" s="6">
        <v>35</v>
      </c>
      <c r="F181" s="8">
        <v>68724</v>
      </c>
      <c r="G181" s="8" cm="1">
        <f t="array" ref="G181">IFERROR(ROUND(_xlfn.IFS(C181="El", 0.2,C181="Biogas", 0.4,C181="HVO100", 0.5,C181="Diesel", 0.8)*_xlfn.SWITCH(D181,"Kurir/Express", 1.2,"Bygg/Anläggning", 1.5,"Tempererat", 1.3,"Styckegods", 1.4,"Partigods", 1.1,"Passagerare", 1,1)*E181*F181,2), "Fel i data")</f>
        <v>577281.6</v>
      </c>
    </row>
    <row r="182" spans="1:7" x14ac:dyDescent="0.3">
      <c r="A182" s="5" t="s">
        <v>30</v>
      </c>
      <c r="B182" s="5" t="s">
        <v>21</v>
      </c>
      <c r="C182" s="5" t="s">
        <v>12</v>
      </c>
      <c r="D182" s="5" t="s">
        <v>19</v>
      </c>
      <c r="E182" s="6">
        <v>2</v>
      </c>
      <c r="F182" s="8">
        <v>144748</v>
      </c>
      <c r="G182" s="8" cm="1">
        <f t="array" ref="G182">IFERROR(ROUND(_xlfn.IFS(C182="El", 0.2,C182="Biogas", 0.4,C182="HVO100", 0.5,C182="Diesel", 0.8)*_xlfn.SWITCH(D182,"Kurir/Express", 1.2,"Bygg/Anläggning", 1.5,"Tempererat", 1.3,"Styckegods", 1.4,"Partigods", 1.1,"Passagerare", 1,1)*E182*F182,2), "Fel i data")</f>
        <v>75268.960000000006</v>
      </c>
    </row>
    <row r="183" spans="1:7" x14ac:dyDescent="0.3">
      <c r="A183" s="5" t="s">
        <v>30</v>
      </c>
      <c r="B183" s="5" t="s">
        <v>17</v>
      </c>
      <c r="C183" s="5" t="s">
        <v>18</v>
      </c>
      <c r="D183" s="5" t="s">
        <v>34</v>
      </c>
      <c r="E183" s="6">
        <v>33.4</v>
      </c>
      <c r="F183" s="8">
        <v>47893</v>
      </c>
      <c r="G183" s="8" cm="1">
        <f t="array" ref="G183">IFERROR(ROUND(_xlfn.IFS(C183="El", 0.2,C183="Biogas", 0.4,C183="HVO100", 0.5,C183="Diesel", 0.8)*_xlfn.SWITCH(D183,"Kurir/Express", 1.2,"Bygg/Anläggning", 1.5,"Tempererat", 1.3,"Styckegods", 1.4,"Partigods", 1.1,"Passagerare", 1,1)*E183*F183,2), "Fel i data")</f>
        <v>639850.48</v>
      </c>
    </row>
    <row r="184" spans="1:7" x14ac:dyDescent="0.3">
      <c r="A184" s="5" t="s">
        <v>25</v>
      </c>
      <c r="B184" s="5" t="s">
        <v>11</v>
      </c>
      <c r="C184" s="5" t="s">
        <v>28</v>
      </c>
      <c r="D184" s="5" t="s">
        <v>34</v>
      </c>
      <c r="E184" s="6">
        <v>3.4</v>
      </c>
      <c r="F184" s="8">
        <v>47173</v>
      </c>
      <c r="G184" s="8" cm="1">
        <f t="array" ref="G184">IFERROR(ROUND(_xlfn.IFS(C184="El", 0.2,C184="Biogas", 0.4,C184="HVO100", 0.5,C184="Diesel", 0.8)*_xlfn.SWITCH(D184,"Kurir/Express", 1.2,"Bygg/Anläggning", 1.5,"Tempererat", 1.3,"Styckegods", 1.4,"Partigods", 1.1,"Passagerare", 1,1)*E184*F184,2), "Fel i data")</f>
        <v>80194.100000000006</v>
      </c>
    </row>
    <row r="185" spans="1:7" x14ac:dyDescent="0.3">
      <c r="A185" s="5" t="s">
        <v>23</v>
      </c>
      <c r="B185" s="5" t="s">
        <v>24</v>
      </c>
      <c r="C185" s="5" t="s">
        <v>12</v>
      </c>
      <c r="D185" s="5" t="s">
        <v>22</v>
      </c>
      <c r="E185" s="6">
        <v>10.9</v>
      </c>
      <c r="F185" s="8">
        <v>57917</v>
      </c>
      <c r="G185" s="8" cm="1">
        <f t="array" ref="G185">IFERROR(ROUND(_xlfn.IFS(C185="El", 0.2,C185="Biogas", 0.4,C185="HVO100", 0.5,C185="Diesel", 0.8)*_xlfn.SWITCH(D185,"Kurir/Express", 1.2,"Bygg/Anläggning", 1.5,"Tempererat", 1.3,"Styckegods", 1.4,"Partigods", 1.1,"Passagerare", 1,1)*E185*F185,2), "Fel i data")</f>
        <v>176762.68</v>
      </c>
    </row>
    <row r="186" spans="1:7" x14ac:dyDescent="0.3">
      <c r="A186" s="5" t="s">
        <v>23</v>
      </c>
      <c r="B186" s="5" t="s">
        <v>11</v>
      </c>
      <c r="C186" s="5" t="s">
        <v>28</v>
      </c>
      <c r="D186" s="5" t="s">
        <v>32</v>
      </c>
      <c r="E186" s="6">
        <v>1.9</v>
      </c>
      <c r="F186" s="8">
        <v>40918</v>
      </c>
      <c r="G186" s="8" cm="1">
        <f t="array" ref="G186">IFERROR(ROUND(_xlfn.IFS(C186="El", 0.2,C186="Biogas", 0.4,C186="HVO100", 0.5,C186="Diesel", 0.8)*_xlfn.SWITCH(D186,"Kurir/Express", 1.2,"Bygg/Anläggning", 1.5,"Tempererat", 1.3,"Styckegods", 1.4,"Partigods", 1.1,"Passagerare", 1,1)*E186*F186,2), "Fel i data")</f>
        <v>42759.31</v>
      </c>
    </row>
    <row r="187" spans="1:7" x14ac:dyDescent="0.3">
      <c r="A187" s="5" t="s">
        <v>16</v>
      </c>
      <c r="B187" s="5" t="s">
        <v>11</v>
      </c>
      <c r="C187" s="5" t="s">
        <v>12</v>
      </c>
      <c r="D187" s="5" t="s">
        <v>34</v>
      </c>
      <c r="E187" s="6">
        <v>1.8</v>
      </c>
      <c r="F187" s="8">
        <v>65278</v>
      </c>
      <c r="G187" s="8" cm="1">
        <f t="array" ref="G187">IFERROR(ROUND(_xlfn.IFS(C187="El", 0.2,C187="Biogas", 0.4,C187="HVO100", 0.5,C187="Diesel", 0.8)*_xlfn.SWITCH(D187,"Kurir/Express", 1.2,"Bygg/Anläggning", 1.5,"Tempererat", 1.3,"Styckegods", 1.4,"Partigods", 1.1,"Passagerare", 1,1)*E187*F187,2), "Fel i data")</f>
        <v>23500.080000000002</v>
      </c>
    </row>
    <row r="188" spans="1:7" x14ac:dyDescent="0.3">
      <c r="A188" s="5" t="s">
        <v>16</v>
      </c>
      <c r="B188" s="5" t="s">
        <v>27</v>
      </c>
      <c r="C188" s="5" t="s">
        <v>12</v>
      </c>
      <c r="D188" s="5" t="s">
        <v>15</v>
      </c>
      <c r="E188" s="6">
        <v>21.6</v>
      </c>
      <c r="F188" s="8">
        <v>158770</v>
      </c>
      <c r="G188" s="8" cm="1">
        <f t="array" ref="G188">IFERROR(ROUND(_xlfn.IFS(C188="El", 0.2,C188="Biogas", 0.4,C188="HVO100", 0.5,C188="Diesel", 0.8)*_xlfn.SWITCH(D188,"Kurir/Express", 1.2,"Bygg/Anläggning", 1.5,"Tempererat", 1.3,"Styckegods", 1.4,"Partigods", 1.1,"Passagerare", 1,1)*E188*F188,2), "Fel i data")</f>
        <v>1028829.6</v>
      </c>
    </row>
    <row r="189" spans="1:7" x14ac:dyDescent="0.3">
      <c r="A189" s="5" t="s">
        <v>37</v>
      </c>
      <c r="B189" s="5" t="s">
        <v>24</v>
      </c>
      <c r="C189" s="5" t="s">
        <v>12</v>
      </c>
      <c r="D189" s="5" t="s">
        <v>32</v>
      </c>
      <c r="E189" s="6">
        <v>15.8</v>
      </c>
      <c r="F189" s="8">
        <v>153407</v>
      </c>
      <c r="G189" s="8" cm="1">
        <f t="array" ref="G189">IFERROR(ROUND(_xlfn.IFS(C189="El", 0.2,C189="Biogas", 0.4,C189="HVO100", 0.5,C189="Diesel", 0.8)*_xlfn.SWITCH(D189,"Kurir/Express", 1.2,"Bygg/Anläggning", 1.5,"Tempererat", 1.3,"Styckegods", 1.4,"Partigods", 1.1,"Passagerare", 1,1)*E189*F189,2), "Fel i data")</f>
        <v>533242.73</v>
      </c>
    </row>
    <row r="190" spans="1:7" x14ac:dyDescent="0.3">
      <c r="A190" s="5" t="s">
        <v>14</v>
      </c>
      <c r="B190" s="5" t="s">
        <v>27</v>
      </c>
      <c r="C190" s="5" t="s">
        <v>28</v>
      </c>
      <c r="D190" s="5" t="s">
        <v>32</v>
      </c>
      <c r="E190" s="6">
        <v>26.3</v>
      </c>
      <c r="F190" s="8">
        <v>150181</v>
      </c>
      <c r="G190" s="8" cm="1">
        <f t="array" ref="G190">IFERROR(ROUND(_xlfn.IFS(C190="El", 0.2,C190="Biogas", 0.4,C190="HVO100", 0.5,C190="Diesel", 0.8)*_xlfn.SWITCH(D190,"Kurir/Express", 1.2,"Bygg/Anläggning", 1.5,"Tempererat", 1.3,"Styckegods", 1.4,"Partigods", 1.1,"Passagerare", 1,1)*E190*F190,2), "Fel i data")</f>
        <v>2172368.17</v>
      </c>
    </row>
    <row r="191" spans="1:7" x14ac:dyDescent="0.3">
      <c r="A191" s="5" t="s">
        <v>10</v>
      </c>
      <c r="B191" s="5" t="s">
        <v>17</v>
      </c>
      <c r="C191" s="5" t="s">
        <v>18</v>
      </c>
      <c r="D191" s="5" t="s">
        <v>32</v>
      </c>
      <c r="E191" s="6">
        <v>22.9</v>
      </c>
      <c r="F191" s="8">
        <v>56776</v>
      </c>
      <c r="G191" s="8" cm="1">
        <f t="array" ref="G191">IFERROR(ROUND(_xlfn.IFS(C191="El", 0.2,C191="Biogas", 0.4,C191="HVO100", 0.5,C191="Diesel", 0.8)*_xlfn.SWITCH(D191,"Kurir/Express", 1.2,"Bygg/Anläggning", 1.5,"Tempererat", 1.3,"Styckegods", 1.4,"Partigods", 1.1,"Passagerare", 1,1)*E191*F191,2), "Fel i data")</f>
        <v>572074.98</v>
      </c>
    </row>
    <row r="192" spans="1:7" x14ac:dyDescent="0.3">
      <c r="A192" s="5" t="s">
        <v>37</v>
      </c>
      <c r="B192" s="5" t="s">
        <v>27</v>
      </c>
      <c r="C192" s="5" t="s">
        <v>18</v>
      </c>
      <c r="D192" s="5" t="s">
        <v>22</v>
      </c>
      <c r="E192" s="6">
        <v>22.2</v>
      </c>
      <c r="F192" s="8">
        <v>71935</v>
      </c>
      <c r="G192" s="8" cm="1">
        <f t="array" ref="G192">IFERROR(ROUND(_xlfn.IFS(C192="El", 0.2,C192="Biogas", 0.4,C192="HVO100", 0.5,C192="Diesel", 0.8)*_xlfn.SWITCH(D192,"Kurir/Express", 1.2,"Bygg/Anläggning", 1.5,"Tempererat", 1.3,"Styckegods", 1.4,"Partigods", 1.1,"Passagerare", 1,1)*E192*F192,2), "Fel i data")</f>
        <v>894295.92</v>
      </c>
    </row>
    <row r="193" spans="1:7" x14ac:dyDescent="0.3">
      <c r="A193" s="5" t="s">
        <v>23</v>
      </c>
      <c r="B193" s="5" t="s">
        <v>24</v>
      </c>
      <c r="C193" s="5" t="s">
        <v>31</v>
      </c>
      <c r="D193" s="5" t="s">
        <v>19</v>
      </c>
      <c r="E193" s="6">
        <v>12.6</v>
      </c>
      <c r="F193" s="8">
        <v>84909</v>
      </c>
      <c r="G193" s="8" cm="1">
        <f t="array" ref="G193">IFERROR(ROUND(_xlfn.IFS(C193="El", 0.2,C193="Biogas", 0.4,C193="HVO100", 0.5,C193="Diesel", 0.8)*_xlfn.SWITCH(D193,"Kurir/Express", 1.2,"Bygg/Anläggning", 1.5,"Tempererat", 1.3,"Styckegods", 1.4,"Partigods", 1.1,"Passagerare", 1,1)*E193*F193,2), "Fel i data")</f>
        <v>1112647.54</v>
      </c>
    </row>
    <row r="194" spans="1:7" x14ac:dyDescent="0.3">
      <c r="A194" s="5" t="s">
        <v>20</v>
      </c>
      <c r="B194" s="5" t="s">
        <v>27</v>
      </c>
      <c r="C194" s="5" t="s">
        <v>12</v>
      </c>
      <c r="D194" s="5" t="s">
        <v>15</v>
      </c>
      <c r="E194" s="6">
        <v>38.200000000000003</v>
      </c>
      <c r="F194" s="8">
        <v>143032</v>
      </c>
      <c r="G194" s="8" cm="1">
        <f t="array" ref="G194">IFERROR(ROUND(_xlfn.IFS(C194="El", 0.2,C194="Biogas", 0.4,C194="HVO100", 0.5,C194="Diesel", 0.8)*_xlfn.SWITCH(D194,"Kurir/Express", 1.2,"Bygg/Anläggning", 1.5,"Tempererat", 1.3,"Styckegods", 1.4,"Partigods", 1.1,"Passagerare", 1,1)*E194*F194,2), "Fel i data")</f>
        <v>1639146.72</v>
      </c>
    </row>
    <row r="195" spans="1:7" x14ac:dyDescent="0.3">
      <c r="A195" s="5" t="s">
        <v>20</v>
      </c>
      <c r="B195" s="5" t="s">
        <v>17</v>
      </c>
      <c r="C195" s="5" t="s">
        <v>12</v>
      </c>
      <c r="D195" s="5" t="s">
        <v>19</v>
      </c>
      <c r="E195" s="6">
        <v>36.700000000000003</v>
      </c>
      <c r="F195" s="8">
        <v>166629</v>
      </c>
      <c r="G195" s="8" cm="1">
        <f t="array" ref="G195">IFERROR(ROUND(_xlfn.IFS(C195="El", 0.2,C195="Biogas", 0.4,C195="HVO100", 0.5,C195="Diesel", 0.8)*_xlfn.SWITCH(D195,"Kurir/Express", 1.2,"Bygg/Anläggning", 1.5,"Tempererat", 1.3,"Styckegods", 1.4,"Partigods", 1.1,"Passagerare", 1,1)*E195*F195,2), "Fel i data")</f>
        <v>1589973.92</v>
      </c>
    </row>
    <row r="196" spans="1:7" x14ac:dyDescent="0.3">
      <c r="A196" s="5" t="s">
        <v>25</v>
      </c>
      <c r="B196" s="5" t="s">
        <v>36</v>
      </c>
      <c r="C196" s="5" t="s">
        <v>12</v>
      </c>
      <c r="D196" s="5" t="s">
        <v>13</v>
      </c>
      <c r="E196" s="6">
        <v>14.9</v>
      </c>
      <c r="F196" s="8">
        <v>70653</v>
      </c>
      <c r="G196" s="8" cm="1">
        <f t="array" ref="G196">IFERROR(ROUND(_xlfn.IFS(C196="El", 0.2,C196="Biogas", 0.4,C196="HVO100", 0.5,C196="Diesel", 0.8)*_xlfn.SWITCH(D196,"Kurir/Express", 1.2,"Bygg/Anläggning", 1.5,"Tempererat", 1.3,"Styckegods", 1.4,"Partigods", 1.1,"Passagerare", 1,1)*E196*F196,2), "Fel i data")</f>
        <v>252655.13</v>
      </c>
    </row>
    <row r="197" spans="1:7" x14ac:dyDescent="0.3">
      <c r="A197" s="5" t="s">
        <v>33</v>
      </c>
      <c r="B197" s="5" t="s">
        <v>24</v>
      </c>
      <c r="C197" s="5" t="s">
        <v>28</v>
      </c>
      <c r="D197" s="5" t="s">
        <v>19</v>
      </c>
      <c r="E197" s="6">
        <v>38.1</v>
      </c>
      <c r="F197" s="8">
        <v>163923</v>
      </c>
      <c r="G197" s="8" cm="1">
        <f t="array" ref="G197">IFERROR(ROUND(_xlfn.IFS(C197="El", 0.2,C197="Biogas", 0.4,C197="HVO100", 0.5,C197="Diesel", 0.8)*_xlfn.SWITCH(D197,"Kurir/Express", 1.2,"Bygg/Anläggning", 1.5,"Tempererat", 1.3,"Styckegods", 1.4,"Partigods", 1.1,"Passagerare", 1,1)*E197*F197,2), "Fel i data")</f>
        <v>4059553.1</v>
      </c>
    </row>
    <row r="198" spans="1:7" x14ac:dyDescent="0.3">
      <c r="A198" s="5" t="s">
        <v>23</v>
      </c>
      <c r="B198" s="5" t="s">
        <v>36</v>
      </c>
      <c r="C198" s="5" t="s">
        <v>31</v>
      </c>
      <c r="D198" s="5" t="s">
        <v>32</v>
      </c>
      <c r="E198" s="6">
        <v>25.8</v>
      </c>
      <c r="F198" s="8">
        <v>135452</v>
      </c>
      <c r="G198" s="8" cm="1">
        <f t="array" ref="G198">IFERROR(ROUND(_xlfn.IFS(C198="El", 0.2,C198="Biogas", 0.4,C198="HVO100", 0.5,C198="Diesel", 0.8)*_xlfn.SWITCH(D198,"Kurir/Express", 1.2,"Bygg/Anläggning", 1.5,"Tempererat", 1.3,"Styckegods", 1.4,"Partigods", 1.1,"Passagerare", 1,1)*E198*F198,2), "Fel i data")</f>
        <v>3075302.21</v>
      </c>
    </row>
    <row r="199" spans="1:7" x14ac:dyDescent="0.3">
      <c r="A199" s="5" t="s">
        <v>35</v>
      </c>
      <c r="B199" s="5" t="s">
        <v>17</v>
      </c>
      <c r="C199" s="5" t="s">
        <v>28</v>
      </c>
      <c r="D199" s="5" t="s">
        <v>15</v>
      </c>
      <c r="E199" s="6">
        <v>30.7</v>
      </c>
      <c r="F199" s="8">
        <v>48244</v>
      </c>
      <c r="G199" s="8" cm="1">
        <f t="array" ref="G199">IFERROR(ROUND(_xlfn.IFS(C199="El", 0.2,C199="Biogas", 0.4,C199="HVO100", 0.5,C199="Diesel", 0.8)*_xlfn.SWITCH(D199,"Kurir/Express", 1.2,"Bygg/Anläggning", 1.5,"Tempererat", 1.3,"Styckegods", 1.4,"Partigods", 1.1,"Passagerare", 1,1)*E199*F199,2), "Fel i data")</f>
        <v>1110818.1000000001</v>
      </c>
    </row>
    <row r="200" spans="1:7" x14ac:dyDescent="0.3">
      <c r="A200" s="5" t="s">
        <v>23</v>
      </c>
      <c r="B200" s="5" t="s">
        <v>17</v>
      </c>
      <c r="C200" s="5" t="s">
        <v>18</v>
      </c>
      <c r="D200" s="5" t="s">
        <v>19</v>
      </c>
      <c r="E200" s="6">
        <v>39</v>
      </c>
      <c r="F200" s="8">
        <v>56247</v>
      </c>
      <c r="G200" s="8" cm="1">
        <f t="array" ref="G200">IFERROR(ROUND(_xlfn.IFS(C200="El", 0.2,C200="Biogas", 0.4,C200="HVO100", 0.5,C200="Diesel", 0.8)*_xlfn.SWITCH(D200,"Kurir/Express", 1.2,"Bygg/Anläggning", 1.5,"Tempererat", 1.3,"Styckegods", 1.4,"Partigods", 1.1,"Passagerare", 1,1)*E200*F200,2), "Fel i data")</f>
        <v>1140689.1599999999</v>
      </c>
    </row>
    <row r="201" spans="1:7" x14ac:dyDescent="0.3">
      <c r="A201" s="5" t="s">
        <v>10</v>
      </c>
      <c r="B201" s="5" t="s">
        <v>11</v>
      </c>
      <c r="C201" s="5" t="s">
        <v>31</v>
      </c>
      <c r="D201" s="5" t="s">
        <v>19</v>
      </c>
      <c r="E201" s="6">
        <v>3.5</v>
      </c>
      <c r="F201" s="8">
        <v>114419</v>
      </c>
      <c r="G201" s="8" cm="1">
        <f t="array" ref="G201">IFERROR(ROUND(_xlfn.IFS(C201="El", 0.2,C201="Biogas", 0.4,C201="HVO100", 0.5,C201="Diesel", 0.8)*_xlfn.SWITCH(D201,"Kurir/Express", 1.2,"Bygg/Anläggning", 1.5,"Tempererat", 1.3,"Styckegods", 1.4,"Partigods", 1.1,"Passagerare", 1,1)*E201*F201,2), "Fel i data")</f>
        <v>416485.16</v>
      </c>
    </row>
    <row r="202" spans="1:7" x14ac:dyDescent="0.3">
      <c r="A202" s="5" t="s">
        <v>35</v>
      </c>
      <c r="B202" s="5" t="s">
        <v>17</v>
      </c>
      <c r="C202" s="5" t="s">
        <v>31</v>
      </c>
      <c r="D202" s="5" t="s">
        <v>32</v>
      </c>
      <c r="E202" s="6">
        <v>11.8</v>
      </c>
      <c r="F202" s="8">
        <v>42277</v>
      </c>
      <c r="G202" s="8" cm="1">
        <f t="array" ref="G202">IFERROR(ROUND(_xlfn.IFS(C202="El", 0.2,C202="Biogas", 0.4,C202="HVO100", 0.5,C202="Diesel", 0.8)*_xlfn.SWITCH(D202,"Kurir/Express", 1.2,"Bygg/Anläggning", 1.5,"Tempererat", 1.3,"Styckegods", 1.4,"Partigods", 1.1,"Passagerare", 1,1)*E202*F202,2), "Fel i data")</f>
        <v>439004.37</v>
      </c>
    </row>
    <row r="203" spans="1:7" x14ac:dyDescent="0.3">
      <c r="A203" s="5" t="s">
        <v>16</v>
      </c>
      <c r="B203" s="5" t="s">
        <v>21</v>
      </c>
      <c r="C203" s="5" t="s">
        <v>12</v>
      </c>
      <c r="D203" s="5" t="s">
        <v>19</v>
      </c>
      <c r="E203" s="6">
        <v>3</v>
      </c>
      <c r="F203" s="8">
        <v>93353</v>
      </c>
      <c r="G203" s="8" cm="1">
        <f t="array" ref="G203">IFERROR(ROUND(_xlfn.IFS(C203="El", 0.2,C203="Biogas", 0.4,C203="HVO100", 0.5,C203="Diesel", 0.8)*_xlfn.SWITCH(D203,"Kurir/Express", 1.2,"Bygg/Anläggning", 1.5,"Tempererat", 1.3,"Styckegods", 1.4,"Partigods", 1.1,"Passagerare", 1,1)*E203*F203,2), "Fel i data")</f>
        <v>72815.34</v>
      </c>
    </row>
    <row r="204" spans="1:7" x14ac:dyDescent="0.3">
      <c r="A204" s="5" t="s">
        <v>16</v>
      </c>
      <c r="B204" s="5" t="s">
        <v>21</v>
      </c>
      <c r="C204" s="5" t="s">
        <v>18</v>
      </c>
      <c r="D204" s="5" t="s">
        <v>13</v>
      </c>
      <c r="E204" s="6">
        <v>1.6</v>
      </c>
      <c r="F204" s="8">
        <v>82767</v>
      </c>
      <c r="G204" s="8" cm="1">
        <f t="array" ref="G204">IFERROR(ROUND(_xlfn.IFS(C204="El", 0.2,C204="Biogas", 0.4,C204="HVO100", 0.5,C204="Diesel", 0.8)*_xlfn.SWITCH(D204,"Kurir/Express", 1.2,"Bygg/Anläggning", 1.5,"Tempererat", 1.3,"Styckegods", 1.4,"Partigods", 1.1,"Passagerare", 1,1)*E204*F204,2), "Fel i data")</f>
        <v>63565.06</v>
      </c>
    </row>
    <row r="205" spans="1:7" x14ac:dyDescent="0.3">
      <c r="A205" s="5" t="s">
        <v>26</v>
      </c>
      <c r="B205" s="5" t="s">
        <v>21</v>
      </c>
      <c r="C205" s="5" t="s">
        <v>12</v>
      </c>
      <c r="D205" s="5" t="s">
        <v>34</v>
      </c>
      <c r="E205" s="6">
        <v>0.9</v>
      </c>
      <c r="F205" s="8">
        <v>39212</v>
      </c>
      <c r="G205" s="8" cm="1">
        <f t="array" ref="G205">IFERROR(ROUND(_xlfn.IFS(C205="El", 0.2,C205="Biogas", 0.4,C205="HVO100", 0.5,C205="Diesel", 0.8)*_xlfn.SWITCH(D205,"Kurir/Express", 1.2,"Bygg/Anläggning", 1.5,"Tempererat", 1.3,"Styckegods", 1.4,"Partigods", 1.1,"Passagerare", 1,1)*E205*F205,2), "Fel i data")</f>
        <v>7058.16</v>
      </c>
    </row>
    <row r="206" spans="1:7" x14ac:dyDescent="0.3">
      <c r="A206" s="5" t="s">
        <v>14</v>
      </c>
      <c r="B206" s="5" t="s">
        <v>11</v>
      </c>
      <c r="C206" s="5" t="s">
        <v>28</v>
      </c>
      <c r="D206" s="5" t="s">
        <v>34</v>
      </c>
      <c r="E206" s="6">
        <v>2.5</v>
      </c>
      <c r="F206" s="8">
        <v>142154</v>
      </c>
      <c r="G206" s="8" cm="1">
        <f t="array" ref="G206">IFERROR(ROUND(_xlfn.IFS(C206="El", 0.2,C206="Biogas", 0.4,C206="HVO100", 0.5,C206="Diesel", 0.8)*_xlfn.SWITCH(D206,"Kurir/Express", 1.2,"Bygg/Anläggning", 1.5,"Tempererat", 1.3,"Styckegods", 1.4,"Partigods", 1.1,"Passagerare", 1,1)*E206*F206,2), "Fel i data")</f>
        <v>177692.5</v>
      </c>
    </row>
    <row r="207" spans="1:7" x14ac:dyDescent="0.3">
      <c r="A207" s="5" t="s">
        <v>20</v>
      </c>
      <c r="B207" s="5" t="s">
        <v>36</v>
      </c>
      <c r="C207" s="5" t="s">
        <v>28</v>
      </c>
      <c r="D207" s="5" t="s">
        <v>22</v>
      </c>
      <c r="E207" s="6">
        <v>22.4</v>
      </c>
      <c r="F207" s="8">
        <v>162658</v>
      </c>
      <c r="G207" s="8" cm="1">
        <f t="array" ref="G207">IFERROR(ROUND(_xlfn.IFS(C207="El", 0.2,C207="Biogas", 0.4,C207="HVO100", 0.5,C207="Diesel", 0.8)*_xlfn.SWITCH(D207,"Kurir/Express", 1.2,"Bygg/Anläggning", 1.5,"Tempererat", 1.3,"Styckegods", 1.4,"Partigods", 1.1,"Passagerare", 1,1)*E207*F207,2), "Fel i data")</f>
        <v>2550477.44</v>
      </c>
    </row>
    <row r="208" spans="1:7" x14ac:dyDescent="0.3">
      <c r="A208" s="5" t="s">
        <v>29</v>
      </c>
      <c r="B208" s="5" t="s">
        <v>27</v>
      </c>
      <c r="C208" s="5" t="s">
        <v>31</v>
      </c>
      <c r="D208" s="5" t="s">
        <v>34</v>
      </c>
      <c r="E208" s="6">
        <v>27.6</v>
      </c>
      <c r="F208" s="8">
        <v>128446</v>
      </c>
      <c r="G208" s="8" cm="1">
        <f t="array" ref="G208">IFERROR(ROUND(_xlfn.IFS(C208="El", 0.2,C208="Biogas", 0.4,C208="HVO100", 0.5,C208="Diesel", 0.8)*_xlfn.SWITCH(D208,"Kurir/Express", 1.2,"Bygg/Anläggning", 1.5,"Tempererat", 1.3,"Styckegods", 1.4,"Partigods", 1.1,"Passagerare", 1,1)*E208*F208,2), "Fel i data")</f>
        <v>2836087.68</v>
      </c>
    </row>
    <row r="209" spans="1:7" x14ac:dyDescent="0.3">
      <c r="A209" s="5" t="s">
        <v>30</v>
      </c>
      <c r="B209" s="5" t="s">
        <v>21</v>
      </c>
      <c r="C209" s="5" t="s">
        <v>12</v>
      </c>
      <c r="D209" s="5" t="s">
        <v>19</v>
      </c>
      <c r="E209" s="6">
        <v>2.6</v>
      </c>
      <c r="F209" s="8">
        <v>147061</v>
      </c>
      <c r="G209" s="8" cm="1">
        <f t="array" ref="G209">IFERROR(ROUND(_xlfn.IFS(C209="El", 0.2,C209="Biogas", 0.4,C209="HVO100", 0.5,C209="Diesel", 0.8)*_xlfn.SWITCH(D209,"Kurir/Express", 1.2,"Bygg/Anläggning", 1.5,"Tempererat", 1.3,"Styckegods", 1.4,"Partigods", 1.1,"Passagerare", 1,1)*E209*F209,2), "Fel i data")</f>
        <v>99413.24</v>
      </c>
    </row>
    <row r="210" spans="1:7" x14ac:dyDescent="0.3">
      <c r="A210" s="5" t="s">
        <v>33</v>
      </c>
      <c r="B210" s="5" t="s">
        <v>36</v>
      </c>
      <c r="C210" s="5" t="s">
        <v>18</v>
      </c>
      <c r="D210" s="5" t="s">
        <v>22</v>
      </c>
      <c r="E210" s="6">
        <v>28.3</v>
      </c>
      <c r="F210" s="8">
        <v>159257</v>
      </c>
      <c r="G210" s="8" cm="1">
        <f t="array" ref="G210">IFERROR(ROUND(_xlfn.IFS(C210="El", 0.2,C210="Biogas", 0.4,C210="HVO100", 0.5,C210="Diesel", 0.8)*_xlfn.SWITCH(D210,"Kurir/Express", 1.2,"Bygg/Anläggning", 1.5,"Tempererat", 1.3,"Styckegods", 1.4,"Partigods", 1.1,"Passagerare", 1,1)*E210*F210,2), "Fel i data")</f>
        <v>2523904.94</v>
      </c>
    </row>
    <row r="211" spans="1:7" x14ac:dyDescent="0.3">
      <c r="A211" s="5" t="s">
        <v>14</v>
      </c>
      <c r="B211" s="5" t="s">
        <v>21</v>
      </c>
      <c r="C211" s="5" t="s">
        <v>28</v>
      </c>
      <c r="D211" s="5" t="s">
        <v>19</v>
      </c>
      <c r="E211" s="6">
        <v>1</v>
      </c>
      <c r="F211" s="8">
        <v>129312</v>
      </c>
      <c r="G211" s="8" cm="1">
        <f t="array" ref="G211">IFERROR(ROUND(_xlfn.IFS(C211="El", 0.2,C211="Biogas", 0.4,C211="HVO100", 0.5,C211="Diesel", 0.8)*_xlfn.SWITCH(D211,"Kurir/Express", 1.2,"Bygg/Anläggning", 1.5,"Tempererat", 1.3,"Styckegods", 1.4,"Partigods", 1.1,"Passagerare", 1,1)*E211*F211,2), "Fel i data")</f>
        <v>84052.800000000003</v>
      </c>
    </row>
    <row r="212" spans="1:7" x14ac:dyDescent="0.3">
      <c r="A212" s="5" t="s">
        <v>25</v>
      </c>
      <c r="B212" s="5" t="s">
        <v>21</v>
      </c>
      <c r="C212" s="5" t="s">
        <v>18</v>
      </c>
      <c r="D212" s="5" t="s">
        <v>22</v>
      </c>
      <c r="E212" s="6">
        <v>3.3</v>
      </c>
      <c r="F212" s="8">
        <v>163052</v>
      </c>
      <c r="G212" s="8" cm="1">
        <f t="array" ref="G212">IFERROR(ROUND(_xlfn.IFS(C212="El", 0.2,C212="Biogas", 0.4,C212="HVO100", 0.5,C212="Diesel", 0.8)*_xlfn.SWITCH(D212,"Kurir/Express", 1.2,"Bygg/Anläggning", 1.5,"Tempererat", 1.3,"Styckegods", 1.4,"Partigods", 1.1,"Passagerare", 1,1)*E212*F212,2), "Fel i data")</f>
        <v>301320.09999999998</v>
      </c>
    </row>
    <row r="213" spans="1:7" x14ac:dyDescent="0.3">
      <c r="A213" s="5" t="s">
        <v>20</v>
      </c>
      <c r="B213" s="5" t="s">
        <v>11</v>
      </c>
      <c r="C213" s="5" t="s">
        <v>18</v>
      </c>
      <c r="D213" s="5" t="s">
        <v>19</v>
      </c>
      <c r="E213" s="6">
        <v>2.9</v>
      </c>
      <c r="F213" s="8">
        <v>144840</v>
      </c>
      <c r="G213" s="8" cm="1">
        <f t="array" ref="G213">IFERROR(ROUND(_xlfn.IFS(C213="El", 0.2,C213="Biogas", 0.4,C213="HVO100", 0.5,C213="Diesel", 0.8)*_xlfn.SWITCH(D213,"Kurir/Express", 1.2,"Bygg/Anläggning", 1.5,"Tempererat", 1.3,"Styckegods", 1.4,"Partigods", 1.1,"Passagerare", 1,1)*E213*F213,2), "Fel i data")</f>
        <v>218418.72</v>
      </c>
    </row>
    <row r="214" spans="1:7" x14ac:dyDescent="0.3">
      <c r="A214" s="5" t="s">
        <v>23</v>
      </c>
      <c r="B214" s="5" t="s">
        <v>21</v>
      </c>
      <c r="C214" s="5" t="s">
        <v>18</v>
      </c>
      <c r="D214" s="5" t="s">
        <v>22</v>
      </c>
      <c r="E214" s="6">
        <v>2.8</v>
      </c>
      <c r="F214" s="8">
        <v>26944</v>
      </c>
      <c r="G214" s="8" cm="1">
        <f t="array" ref="G214">IFERROR(ROUND(_xlfn.IFS(C214="El", 0.2,C214="Biogas", 0.4,C214="HVO100", 0.5,C214="Diesel", 0.8)*_xlfn.SWITCH(D214,"Kurir/Express", 1.2,"Bygg/Anläggning", 1.5,"Tempererat", 1.3,"Styckegods", 1.4,"Partigods", 1.1,"Passagerare", 1,1)*E214*F214,2), "Fel i data")</f>
        <v>42248.19</v>
      </c>
    </row>
    <row r="215" spans="1:7" x14ac:dyDescent="0.3">
      <c r="A215" s="5" t="s">
        <v>33</v>
      </c>
      <c r="B215" s="5" t="s">
        <v>36</v>
      </c>
      <c r="C215" s="5" t="s">
        <v>18</v>
      </c>
      <c r="D215" s="5" t="s">
        <v>32</v>
      </c>
      <c r="E215" s="6">
        <v>38.9</v>
      </c>
      <c r="F215" s="8">
        <v>113691</v>
      </c>
      <c r="G215" s="8" cm="1">
        <f t="array" ref="G215">IFERROR(ROUND(_xlfn.IFS(C215="El", 0.2,C215="Biogas", 0.4,C215="HVO100", 0.5,C215="Diesel", 0.8)*_xlfn.SWITCH(D215,"Kurir/Express", 1.2,"Bygg/Anläggning", 1.5,"Tempererat", 1.3,"Styckegods", 1.4,"Partigods", 1.1,"Passagerare", 1,1)*E215*F215,2), "Fel i data")</f>
        <v>1945935.16</v>
      </c>
    </row>
    <row r="216" spans="1:7" x14ac:dyDescent="0.3">
      <c r="A216" s="5" t="s">
        <v>37</v>
      </c>
      <c r="B216" s="5" t="s">
        <v>21</v>
      </c>
      <c r="C216" s="5" t="s">
        <v>18</v>
      </c>
      <c r="D216" s="5" t="s">
        <v>13</v>
      </c>
      <c r="E216" s="6">
        <v>1.4</v>
      </c>
      <c r="F216" s="8">
        <v>99300</v>
      </c>
      <c r="G216" s="8" cm="1">
        <f t="array" ref="G216">IFERROR(ROUND(_xlfn.IFS(C216="El", 0.2,C216="Biogas", 0.4,C216="HVO100", 0.5,C216="Diesel", 0.8)*_xlfn.SWITCH(D216,"Kurir/Express", 1.2,"Bygg/Anläggning", 1.5,"Tempererat", 1.3,"Styckegods", 1.4,"Partigods", 1.1,"Passagerare", 1,1)*E216*F216,2), "Fel i data")</f>
        <v>66729.600000000006</v>
      </c>
    </row>
    <row r="217" spans="1:7" x14ac:dyDescent="0.3">
      <c r="A217" s="5" t="s">
        <v>14</v>
      </c>
      <c r="B217" s="5" t="s">
        <v>36</v>
      </c>
      <c r="C217" s="5" t="s">
        <v>18</v>
      </c>
      <c r="D217" s="5" t="s">
        <v>15</v>
      </c>
      <c r="E217" s="6">
        <v>18.3</v>
      </c>
      <c r="F217" s="8">
        <v>117450</v>
      </c>
      <c r="G217" s="8" cm="1">
        <f t="array" ref="G217">IFERROR(ROUND(_xlfn.IFS(C217="El", 0.2,C217="Biogas", 0.4,C217="HVO100", 0.5,C217="Diesel", 0.8)*_xlfn.SWITCH(D217,"Kurir/Express", 1.2,"Bygg/Anläggning", 1.5,"Tempererat", 1.3,"Styckegods", 1.4,"Partigods", 1.1,"Passagerare", 1,1)*E217*F217,2), "Fel i data")</f>
        <v>1289601</v>
      </c>
    </row>
    <row r="218" spans="1:7" x14ac:dyDescent="0.3">
      <c r="A218" s="5" t="s">
        <v>29</v>
      </c>
      <c r="B218" s="5" t="s">
        <v>27</v>
      </c>
      <c r="C218" s="5" t="s">
        <v>31</v>
      </c>
      <c r="D218" s="5" t="s">
        <v>15</v>
      </c>
      <c r="E218" s="6">
        <v>19</v>
      </c>
      <c r="F218" s="8">
        <v>118210</v>
      </c>
      <c r="G218" s="8" cm="1">
        <f t="array" ref="G218">IFERROR(ROUND(_xlfn.IFS(C218="El", 0.2,C218="Biogas", 0.4,C218="HVO100", 0.5,C218="Diesel", 0.8)*_xlfn.SWITCH(D218,"Kurir/Express", 1.2,"Bygg/Anläggning", 1.5,"Tempererat", 1.3,"Styckegods", 1.4,"Partigods", 1.1,"Passagerare", 1,1)*E218*F218,2), "Fel i data")</f>
        <v>2695188</v>
      </c>
    </row>
    <row r="219" spans="1:7" x14ac:dyDescent="0.3">
      <c r="A219" s="5" t="s">
        <v>37</v>
      </c>
      <c r="B219" s="5" t="s">
        <v>11</v>
      </c>
      <c r="C219" s="5" t="s">
        <v>28</v>
      </c>
      <c r="D219" s="5" t="s">
        <v>13</v>
      </c>
      <c r="E219" s="6">
        <v>2</v>
      </c>
      <c r="F219" s="8">
        <v>71372</v>
      </c>
      <c r="G219" s="8" cm="1">
        <f t="array" ref="G219">IFERROR(ROUND(_xlfn.IFS(C219="El", 0.2,C219="Biogas", 0.4,C219="HVO100", 0.5,C219="Diesel", 0.8)*_xlfn.SWITCH(D219,"Kurir/Express", 1.2,"Bygg/Anläggning", 1.5,"Tempererat", 1.3,"Styckegods", 1.4,"Partigods", 1.1,"Passagerare", 1,1)*E219*F219,2), "Fel i data")</f>
        <v>85646.399999999994</v>
      </c>
    </row>
    <row r="220" spans="1:7" x14ac:dyDescent="0.3">
      <c r="A220" s="5" t="s">
        <v>23</v>
      </c>
      <c r="B220" s="5" t="s">
        <v>27</v>
      </c>
      <c r="C220" s="5" t="s">
        <v>12</v>
      </c>
      <c r="D220" s="5" t="s">
        <v>19</v>
      </c>
      <c r="E220" s="6">
        <v>12</v>
      </c>
      <c r="F220" s="8">
        <v>35779</v>
      </c>
      <c r="G220" s="8" cm="1">
        <f t="array" ref="G220">IFERROR(ROUND(_xlfn.IFS(C220="El", 0.2,C220="Biogas", 0.4,C220="HVO100", 0.5,C220="Diesel", 0.8)*_xlfn.SWITCH(D220,"Kurir/Express", 1.2,"Bygg/Anläggning", 1.5,"Tempererat", 1.3,"Styckegods", 1.4,"Partigods", 1.1,"Passagerare", 1,1)*E220*F220,2), "Fel i data")</f>
        <v>111630.48</v>
      </c>
    </row>
    <row r="221" spans="1:7" x14ac:dyDescent="0.3">
      <c r="A221" s="5" t="s">
        <v>33</v>
      </c>
      <c r="B221" s="5" t="s">
        <v>11</v>
      </c>
      <c r="C221" s="5" t="s">
        <v>31</v>
      </c>
      <c r="D221" s="5" t="s">
        <v>15</v>
      </c>
      <c r="E221" s="6">
        <v>1.8</v>
      </c>
      <c r="F221" s="8">
        <v>84636</v>
      </c>
      <c r="G221" s="8" cm="1">
        <f t="array" ref="G221">IFERROR(ROUND(_xlfn.IFS(C221="El", 0.2,C221="Biogas", 0.4,C221="HVO100", 0.5,C221="Diesel", 0.8)*_xlfn.SWITCH(D221,"Kurir/Express", 1.2,"Bygg/Anläggning", 1.5,"Tempererat", 1.3,"Styckegods", 1.4,"Partigods", 1.1,"Passagerare", 1,1)*E221*F221,2), "Fel i data")</f>
        <v>182813.76</v>
      </c>
    </row>
    <row r="222" spans="1:7" x14ac:dyDescent="0.3">
      <c r="A222" s="5" t="s">
        <v>23</v>
      </c>
      <c r="B222" s="5" t="s">
        <v>36</v>
      </c>
      <c r="C222" s="5" t="s">
        <v>12</v>
      </c>
      <c r="D222" s="5" t="s">
        <v>19</v>
      </c>
      <c r="E222" s="6">
        <v>29.4</v>
      </c>
      <c r="F222" s="8">
        <v>122637</v>
      </c>
      <c r="G222" s="8" cm="1">
        <f t="array" ref="G222">IFERROR(ROUND(_xlfn.IFS(C222="El", 0.2,C222="Biogas", 0.4,C222="HVO100", 0.5,C222="Diesel", 0.8)*_xlfn.SWITCH(D222,"Kurir/Express", 1.2,"Bygg/Anläggning", 1.5,"Tempererat", 1.3,"Styckegods", 1.4,"Partigods", 1.1,"Passagerare", 1,1)*E222*F222,2), "Fel i data")</f>
        <v>937437.23</v>
      </c>
    </row>
    <row r="223" spans="1:7" x14ac:dyDescent="0.3">
      <c r="A223" s="5" t="s">
        <v>16</v>
      </c>
      <c r="B223" s="5" t="s">
        <v>36</v>
      </c>
      <c r="C223" s="5" t="s">
        <v>28</v>
      </c>
      <c r="D223" s="5" t="s">
        <v>22</v>
      </c>
      <c r="E223" s="6">
        <v>20.8</v>
      </c>
      <c r="F223" s="8">
        <v>176813</v>
      </c>
      <c r="G223" s="8" cm="1">
        <f t="array" ref="G223">IFERROR(ROUND(_xlfn.IFS(C223="El", 0.2,C223="Biogas", 0.4,C223="HVO100", 0.5,C223="Diesel", 0.8)*_xlfn.SWITCH(D223,"Kurir/Express", 1.2,"Bygg/Anläggning", 1.5,"Tempererat", 1.3,"Styckegods", 1.4,"Partigods", 1.1,"Passagerare", 1,1)*E223*F223,2), "Fel i data")</f>
        <v>2574397.2799999998</v>
      </c>
    </row>
    <row r="224" spans="1:7" x14ac:dyDescent="0.3">
      <c r="A224" s="5" t="s">
        <v>20</v>
      </c>
      <c r="B224" s="5" t="s">
        <v>27</v>
      </c>
      <c r="C224" s="5" t="s">
        <v>28</v>
      </c>
      <c r="D224" s="5" t="s">
        <v>15</v>
      </c>
      <c r="E224" s="6">
        <v>16.8</v>
      </c>
      <c r="F224" s="8">
        <v>111596</v>
      </c>
      <c r="G224" s="8" cm="1">
        <f t="array" ref="G224">IFERROR(ROUND(_xlfn.IFS(C224="El", 0.2,C224="Biogas", 0.4,C224="HVO100", 0.5,C224="Diesel", 0.8)*_xlfn.SWITCH(D224,"Kurir/Express", 1.2,"Bygg/Anläggning", 1.5,"Tempererat", 1.3,"Styckegods", 1.4,"Partigods", 1.1,"Passagerare", 1,1)*E224*F224,2), "Fel i data")</f>
        <v>1406109.6</v>
      </c>
    </row>
    <row r="225" spans="1:7" x14ac:dyDescent="0.3">
      <c r="A225" s="5" t="s">
        <v>33</v>
      </c>
      <c r="B225" s="5" t="s">
        <v>17</v>
      </c>
      <c r="C225" s="5" t="s">
        <v>28</v>
      </c>
      <c r="D225" s="5" t="s">
        <v>22</v>
      </c>
      <c r="E225" s="6">
        <v>12.4</v>
      </c>
      <c r="F225" s="8">
        <v>111842</v>
      </c>
      <c r="G225" s="8" cm="1">
        <f t="array" ref="G225">IFERROR(ROUND(_xlfn.IFS(C225="El", 0.2,C225="Biogas", 0.4,C225="HVO100", 0.5,C225="Diesel", 0.8)*_xlfn.SWITCH(D225,"Kurir/Express", 1.2,"Bygg/Anläggning", 1.5,"Tempererat", 1.3,"Styckegods", 1.4,"Partigods", 1.1,"Passagerare", 1,1)*E225*F225,2), "Fel i data")</f>
        <v>970788.56</v>
      </c>
    </row>
    <row r="226" spans="1:7" x14ac:dyDescent="0.3">
      <c r="A226" s="5" t="s">
        <v>33</v>
      </c>
      <c r="B226" s="5" t="s">
        <v>21</v>
      </c>
      <c r="C226" s="5" t="s">
        <v>18</v>
      </c>
      <c r="D226" s="5" t="s">
        <v>13</v>
      </c>
      <c r="E226" s="6">
        <v>3.3</v>
      </c>
      <c r="F226" s="8">
        <v>99065</v>
      </c>
      <c r="G226" s="8" cm="1">
        <f t="array" ref="G226">IFERROR(ROUND(_xlfn.IFS(C226="El", 0.2,C226="Biogas", 0.4,C226="HVO100", 0.5,C226="Diesel", 0.8)*_xlfn.SWITCH(D226,"Kurir/Express", 1.2,"Bygg/Anläggning", 1.5,"Tempererat", 1.3,"Styckegods", 1.4,"Partigods", 1.1,"Passagerare", 1,1)*E226*F226,2), "Fel i data")</f>
        <v>156918.96</v>
      </c>
    </row>
    <row r="227" spans="1:7" x14ac:dyDescent="0.3">
      <c r="A227" s="5" t="s">
        <v>29</v>
      </c>
      <c r="B227" s="5" t="s">
        <v>27</v>
      </c>
      <c r="C227" s="5" t="s">
        <v>28</v>
      </c>
      <c r="D227" s="5" t="s">
        <v>22</v>
      </c>
      <c r="E227" s="6">
        <v>26.8</v>
      </c>
      <c r="F227" s="8">
        <v>139419</v>
      </c>
      <c r="G227" s="8" cm="1">
        <f t="array" ref="G227">IFERROR(ROUND(_xlfn.IFS(C227="El", 0.2,C227="Biogas", 0.4,C227="HVO100", 0.5,C227="Diesel", 0.8)*_xlfn.SWITCH(D227,"Kurir/Express", 1.2,"Bygg/Anläggning", 1.5,"Tempererat", 1.3,"Styckegods", 1.4,"Partigods", 1.1,"Passagerare", 1,1)*E227*F227,2), "Fel i data")</f>
        <v>2615500.44</v>
      </c>
    </row>
    <row r="228" spans="1:7" x14ac:dyDescent="0.3">
      <c r="A228" s="5" t="s">
        <v>33</v>
      </c>
      <c r="B228" s="5" t="s">
        <v>27</v>
      </c>
      <c r="C228" s="5" t="s">
        <v>18</v>
      </c>
      <c r="D228" s="5" t="s">
        <v>13</v>
      </c>
      <c r="E228" s="6">
        <v>32</v>
      </c>
      <c r="F228" s="8">
        <v>43747</v>
      </c>
      <c r="G228" s="8" cm="1">
        <f t="array" ref="G228">IFERROR(ROUND(_xlfn.IFS(C228="El", 0.2,C228="Biogas", 0.4,C228="HVO100", 0.5,C228="Diesel", 0.8)*_xlfn.SWITCH(D228,"Kurir/Express", 1.2,"Bygg/Anläggning", 1.5,"Tempererat", 1.3,"Styckegods", 1.4,"Partigods", 1.1,"Passagerare", 1,1)*E228*F228,2), "Fel i data")</f>
        <v>671953.92000000004</v>
      </c>
    </row>
    <row r="229" spans="1:7" x14ac:dyDescent="0.3">
      <c r="A229" s="5" t="s">
        <v>26</v>
      </c>
      <c r="B229" s="5" t="s">
        <v>27</v>
      </c>
      <c r="C229" s="5" t="s">
        <v>18</v>
      </c>
      <c r="D229" s="5" t="s">
        <v>15</v>
      </c>
      <c r="E229" s="6">
        <v>16.899999999999999</v>
      </c>
      <c r="F229" s="8">
        <v>161091</v>
      </c>
      <c r="G229" s="8" cm="1">
        <f t="array" ref="G229">IFERROR(ROUND(_xlfn.IFS(C229="El", 0.2,C229="Biogas", 0.4,C229="HVO100", 0.5,C229="Diesel", 0.8)*_xlfn.SWITCH(D229,"Kurir/Express", 1.2,"Bygg/Anläggning", 1.5,"Tempererat", 1.3,"Styckegods", 1.4,"Partigods", 1.1,"Passagerare", 1,1)*E229*F229,2), "Fel i data")</f>
        <v>1633462.74</v>
      </c>
    </row>
    <row r="230" spans="1:7" x14ac:dyDescent="0.3">
      <c r="A230" s="5" t="s">
        <v>10</v>
      </c>
      <c r="B230" s="5" t="s">
        <v>36</v>
      </c>
      <c r="C230" s="5" t="s">
        <v>28</v>
      </c>
      <c r="D230" s="5" t="s">
        <v>34</v>
      </c>
      <c r="E230" s="6">
        <v>37.700000000000003</v>
      </c>
      <c r="F230" s="8">
        <v>126241</v>
      </c>
      <c r="G230" s="8" cm="1">
        <f t="array" ref="G230">IFERROR(ROUND(_xlfn.IFS(C230="El", 0.2,C230="Biogas", 0.4,C230="HVO100", 0.5,C230="Diesel", 0.8)*_xlfn.SWITCH(D230,"Kurir/Express", 1.2,"Bygg/Anläggning", 1.5,"Tempererat", 1.3,"Styckegods", 1.4,"Partigods", 1.1,"Passagerare", 1,1)*E230*F230,2), "Fel i data")</f>
        <v>2379642.85</v>
      </c>
    </row>
    <row r="231" spans="1:7" x14ac:dyDescent="0.3">
      <c r="A231" s="5" t="s">
        <v>33</v>
      </c>
      <c r="B231" s="5" t="s">
        <v>21</v>
      </c>
      <c r="C231" s="5" t="s">
        <v>12</v>
      </c>
      <c r="D231" s="5" t="s">
        <v>13</v>
      </c>
      <c r="E231" s="6">
        <v>1.4</v>
      </c>
      <c r="F231" s="8">
        <v>164298</v>
      </c>
      <c r="G231" s="8" cm="1">
        <f t="array" ref="G231">IFERROR(ROUND(_xlfn.IFS(C231="El", 0.2,C231="Biogas", 0.4,C231="HVO100", 0.5,C231="Diesel", 0.8)*_xlfn.SWITCH(D231,"Kurir/Express", 1.2,"Bygg/Anläggning", 1.5,"Tempererat", 1.3,"Styckegods", 1.4,"Partigods", 1.1,"Passagerare", 1,1)*E231*F231,2), "Fel i data")</f>
        <v>55204.13</v>
      </c>
    </row>
    <row r="232" spans="1:7" x14ac:dyDescent="0.3">
      <c r="A232" s="5" t="s">
        <v>25</v>
      </c>
      <c r="B232" s="5" t="s">
        <v>36</v>
      </c>
      <c r="C232" s="5" t="s">
        <v>31</v>
      </c>
      <c r="D232" s="5" t="s">
        <v>13</v>
      </c>
      <c r="E232" s="6">
        <v>36.5</v>
      </c>
      <c r="F232" s="8">
        <v>82057</v>
      </c>
      <c r="G232" s="8" cm="1">
        <f t="array" ref="G232">IFERROR(ROUND(_xlfn.IFS(C232="El", 0.2,C232="Biogas", 0.4,C232="HVO100", 0.5,C232="Diesel", 0.8)*_xlfn.SWITCH(D232,"Kurir/Express", 1.2,"Bygg/Anläggning", 1.5,"Tempererat", 1.3,"Styckegods", 1.4,"Partigods", 1.1,"Passagerare", 1,1)*E232*F232,2), "Fel i data")</f>
        <v>2875277.28</v>
      </c>
    </row>
    <row r="233" spans="1:7" x14ac:dyDescent="0.3">
      <c r="A233" s="5" t="s">
        <v>30</v>
      </c>
      <c r="B233" s="5" t="s">
        <v>11</v>
      </c>
      <c r="C233" s="5" t="s">
        <v>28</v>
      </c>
      <c r="D233" s="5" t="s">
        <v>13</v>
      </c>
      <c r="E233" s="6">
        <v>1.8</v>
      </c>
      <c r="F233" s="8">
        <v>128593</v>
      </c>
      <c r="G233" s="8" cm="1">
        <f t="array" ref="G233">IFERROR(ROUND(_xlfn.IFS(C233="El", 0.2,C233="Biogas", 0.4,C233="HVO100", 0.5,C233="Diesel", 0.8)*_xlfn.SWITCH(D233,"Kurir/Express", 1.2,"Bygg/Anläggning", 1.5,"Tempererat", 1.3,"Styckegods", 1.4,"Partigods", 1.1,"Passagerare", 1,1)*E233*F233,2), "Fel i data")</f>
        <v>138880.44</v>
      </c>
    </row>
    <row r="234" spans="1:7" x14ac:dyDescent="0.3">
      <c r="A234" s="5" t="s">
        <v>25</v>
      </c>
      <c r="B234" s="5" t="s">
        <v>21</v>
      </c>
      <c r="C234" s="5" t="s">
        <v>31</v>
      </c>
      <c r="D234" s="5" t="s">
        <v>34</v>
      </c>
      <c r="E234" s="6">
        <v>1.3</v>
      </c>
      <c r="F234" s="8">
        <v>73377</v>
      </c>
      <c r="G234" s="8" cm="1">
        <f t="array" ref="G234">IFERROR(ROUND(_xlfn.IFS(C234="El", 0.2,C234="Biogas", 0.4,C234="HVO100", 0.5,C234="Diesel", 0.8)*_xlfn.SWITCH(D234,"Kurir/Express", 1.2,"Bygg/Anläggning", 1.5,"Tempererat", 1.3,"Styckegods", 1.4,"Partigods", 1.1,"Passagerare", 1,1)*E234*F234,2), "Fel i data")</f>
        <v>76312.08</v>
      </c>
    </row>
    <row r="235" spans="1:7" x14ac:dyDescent="0.3">
      <c r="A235" s="5" t="s">
        <v>33</v>
      </c>
      <c r="B235" s="5" t="s">
        <v>36</v>
      </c>
      <c r="C235" s="5" t="s">
        <v>31</v>
      </c>
      <c r="D235" s="5" t="s">
        <v>15</v>
      </c>
      <c r="E235" s="6">
        <v>11.7</v>
      </c>
      <c r="F235" s="8">
        <v>96083</v>
      </c>
      <c r="G235" s="8" cm="1">
        <f t="array" ref="G235">IFERROR(ROUND(_xlfn.IFS(C235="El", 0.2,C235="Biogas", 0.4,C235="HVO100", 0.5,C235="Diesel", 0.8)*_xlfn.SWITCH(D235,"Kurir/Express", 1.2,"Bygg/Anläggning", 1.5,"Tempererat", 1.3,"Styckegods", 1.4,"Partigods", 1.1,"Passagerare", 1,1)*E235*F235,2), "Fel i data")</f>
        <v>1349005.32</v>
      </c>
    </row>
    <row r="236" spans="1:7" x14ac:dyDescent="0.3">
      <c r="A236" s="5" t="s">
        <v>30</v>
      </c>
      <c r="B236" s="5" t="s">
        <v>24</v>
      </c>
      <c r="C236" s="5" t="s">
        <v>31</v>
      </c>
      <c r="D236" s="5" t="s">
        <v>34</v>
      </c>
      <c r="E236" s="6">
        <v>10.9</v>
      </c>
      <c r="F236" s="8">
        <v>66331</v>
      </c>
      <c r="G236" s="8" cm="1">
        <f t="array" ref="G236">IFERROR(ROUND(_xlfn.IFS(C236="El", 0.2,C236="Biogas", 0.4,C236="HVO100", 0.5,C236="Diesel", 0.8)*_xlfn.SWITCH(D236,"Kurir/Express", 1.2,"Bygg/Anläggning", 1.5,"Tempererat", 1.3,"Styckegods", 1.4,"Partigods", 1.1,"Passagerare", 1,1)*E236*F236,2), "Fel i data")</f>
        <v>578406.31999999995</v>
      </c>
    </row>
    <row r="237" spans="1:7" x14ac:dyDescent="0.3">
      <c r="A237" s="5" t="s">
        <v>16</v>
      </c>
      <c r="B237" s="5" t="s">
        <v>21</v>
      </c>
      <c r="C237" s="5" t="s">
        <v>28</v>
      </c>
      <c r="D237" s="5" t="s">
        <v>22</v>
      </c>
      <c r="E237" s="6">
        <v>3.5</v>
      </c>
      <c r="F237" s="8">
        <v>117494</v>
      </c>
      <c r="G237" s="8" cm="1">
        <f t="array" ref="G237">IFERROR(ROUND(_xlfn.IFS(C237="El", 0.2,C237="Biogas", 0.4,C237="HVO100", 0.5,C237="Diesel", 0.8)*_xlfn.SWITCH(D237,"Kurir/Express", 1.2,"Bygg/Anläggning", 1.5,"Tempererat", 1.3,"Styckegods", 1.4,"Partigods", 1.1,"Passagerare", 1,1)*E237*F237,2), "Fel i data")</f>
        <v>287860.3</v>
      </c>
    </row>
    <row r="238" spans="1:7" x14ac:dyDescent="0.3">
      <c r="A238" s="5" t="s">
        <v>33</v>
      </c>
      <c r="B238" s="5" t="s">
        <v>21</v>
      </c>
      <c r="C238" s="5" t="s">
        <v>28</v>
      </c>
      <c r="D238" s="5" t="s">
        <v>22</v>
      </c>
      <c r="E238" s="6">
        <v>2.5</v>
      </c>
      <c r="F238" s="8">
        <v>107895</v>
      </c>
      <c r="G238" s="8" cm="1">
        <f t="array" ref="G238">IFERROR(ROUND(_xlfn.IFS(C238="El", 0.2,C238="Biogas", 0.4,C238="HVO100", 0.5,C238="Diesel", 0.8)*_xlfn.SWITCH(D238,"Kurir/Express", 1.2,"Bygg/Anläggning", 1.5,"Tempererat", 1.3,"Styckegods", 1.4,"Partigods", 1.1,"Passagerare", 1,1)*E238*F238,2), "Fel i data")</f>
        <v>188816.25</v>
      </c>
    </row>
    <row r="239" spans="1:7" x14ac:dyDescent="0.3">
      <c r="A239" s="5" t="s">
        <v>26</v>
      </c>
      <c r="B239" s="5" t="s">
        <v>24</v>
      </c>
      <c r="C239" s="5" t="s">
        <v>12</v>
      </c>
      <c r="D239" s="5" t="s">
        <v>34</v>
      </c>
      <c r="E239" s="6">
        <v>21.3</v>
      </c>
      <c r="F239" s="8">
        <v>59512</v>
      </c>
      <c r="G239" s="8" cm="1">
        <f t="array" ref="G239">IFERROR(ROUND(_xlfn.IFS(C239="El", 0.2,C239="Biogas", 0.4,C239="HVO100", 0.5,C239="Diesel", 0.8)*_xlfn.SWITCH(D239,"Kurir/Express", 1.2,"Bygg/Anläggning", 1.5,"Tempererat", 1.3,"Styckegods", 1.4,"Partigods", 1.1,"Passagerare", 1,1)*E239*F239,2), "Fel i data")</f>
        <v>253521.12</v>
      </c>
    </row>
    <row r="240" spans="1:7" x14ac:dyDescent="0.3">
      <c r="A240" s="5" t="s">
        <v>30</v>
      </c>
      <c r="B240" s="5" t="s">
        <v>21</v>
      </c>
      <c r="C240" s="5" t="s">
        <v>12</v>
      </c>
      <c r="D240" s="5" t="s">
        <v>13</v>
      </c>
      <c r="E240" s="6">
        <v>2</v>
      </c>
      <c r="F240" s="8">
        <v>148617</v>
      </c>
      <c r="G240" s="8" cm="1">
        <f t="array" ref="G240">IFERROR(ROUND(_xlfn.IFS(C240="El", 0.2,C240="Biogas", 0.4,C240="HVO100", 0.5,C240="Diesel", 0.8)*_xlfn.SWITCH(D240,"Kurir/Express", 1.2,"Bygg/Anläggning", 1.5,"Tempererat", 1.3,"Styckegods", 1.4,"Partigods", 1.1,"Passagerare", 1,1)*E240*F240,2), "Fel i data")</f>
        <v>71336.160000000003</v>
      </c>
    </row>
    <row r="241" spans="1:7" x14ac:dyDescent="0.3">
      <c r="A241" s="5" t="s">
        <v>16</v>
      </c>
      <c r="B241" s="5" t="s">
        <v>11</v>
      </c>
      <c r="C241" s="5" t="s">
        <v>28</v>
      </c>
      <c r="D241" s="5" t="s">
        <v>32</v>
      </c>
      <c r="E241" s="6">
        <v>2.7</v>
      </c>
      <c r="F241" s="8">
        <v>100198</v>
      </c>
      <c r="G241" s="8" cm="1">
        <f t="array" ref="G241">IFERROR(ROUND(_xlfn.IFS(C241="El", 0.2,C241="Biogas", 0.4,C241="HVO100", 0.5,C241="Diesel", 0.8)*_xlfn.SWITCH(D241,"Kurir/Express", 1.2,"Bygg/Anläggning", 1.5,"Tempererat", 1.3,"Styckegods", 1.4,"Partigods", 1.1,"Passagerare", 1,1)*E241*F241,2), "Fel i data")</f>
        <v>148794.03</v>
      </c>
    </row>
    <row r="242" spans="1:7" x14ac:dyDescent="0.3">
      <c r="A242" s="5" t="s">
        <v>26</v>
      </c>
      <c r="B242" s="5" t="s">
        <v>27</v>
      </c>
      <c r="C242" s="5" t="s">
        <v>18</v>
      </c>
      <c r="D242" s="5" t="s">
        <v>19</v>
      </c>
      <c r="E242" s="6">
        <v>10.1</v>
      </c>
      <c r="F242" s="8">
        <v>126795</v>
      </c>
      <c r="G242" s="8" cm="1">
        <f t="array" ref="G242">IFERROR(ROUND(_xlfn.IFS(C242="El", 0.2,C242="Biogas", 0.4,C242="HVO100", 0.5,C242="Diesel", 0.8)*_xlfn.SWITCH(D242,"Kurir/Express", 1.2,"Bygg/Anläggning", 1.5,"Tempererat", 1.3,"Styckegods", 1.4,"Partigods", 1.1,"Passagerare", 1,1)*E242*F242,2), "Fel i data")</f>
        <v>665927.34</v>
      </c>
    </row>
    <row r="243" spans="1:7" x14ac:dyDescent="0.3">
      <c r="A243" s="5" t="s">
        <v>14</v>
      </c>
      <c r="B243" s="5" t="s">
        <v>24</v>
      </c>
      <c r="C243" s="5" t="s">
        <v>18</v>
      </c>
      <c r="D243" s="5" t="s">
        <v>19</v>
      </c>
      <c r="E243" s="6">
        <v>39.6</v>
      </c>
      <c r="F243" s="8">
        <v>47345</v>
      </c>
      <c r="G243" s="8" cm="1">
        <f t="array" ref="G243">IFERROR(ROUND(_xlfn.IFS(C243="El", 0.2,C243="Biogas", 0.4,C243="HVO100", 0.5,C243="Diesel", 0.8)*_xlfn.SWITCH(D243,"Kurir/Express", 1.2,"Bygg/Anläggning", 1.5,"Tempererat", 1.3,"Styckegods", 1.4,"Partigods", 1.1,"Passagerare", 1,1)*E243*F243,2), "Fel i data")</f>
        <v>974928.24</v>
      </c>
    </row>
    <row r="244" spans="1:7" x14ac:dyDescent="0.3">
      <c r="A244" s="5" t="s">
        <v>25</v>
      </c>
      <c r="B244" s="5" t="s">
        <v>17</v>
      </c>
      <c r="C244" s="5" t="s">
        <v>18</v>
      </c>
      <c r="D244" s="5" t="s">
        <v>13</v>
      </c>
      <c r="E244" s="6">
        <v>12.9</v>
      </c>
      <c r="F244" s="8">
        <v>91660</v>
      </c>
      <c r="G244" s="8" cm="1">
        <f t="array" ref="G244">IFERROR(ROUND(_xlfn.IFS(C244="El", 0.2,C244="Biogas", 0.4,C244="HVO100", 0.5,C244="Diesel", 0.8)*_xlfn.SWITCH(D244,"Kurir/Express", 1.2,"Bygg/Anläggning", 1.5,"Tempererat", 1.3,"Styckegods", 1.4,"Partigods", 1.1,"Passagerare", 1,1)*E244*F244,2), "Fel i data")</f>
        <v>567558.72</v>
      </c>
    </row>
    <row r="245" spans="1:7" x14ac:dyDescent="0.3">
      <c r="A245" s="5" t="s">
        <v>20</v>
      </c>
      <c r="B245" s="5" t="s">
        <v>17</v>
      </c>
      <c r="C245" s="5" t="s">
        <v>12</v>
      </c>
      <c r="D245" s="5" t="s">
        <v>22</v>
      </c>
      <c r="E245" s="6">
        <v>12.8</v>
      </c>
      <c r="F245" s="8">
        <v>51016</v>
      </c>
      <c r="G245" s="8" cm="1">
        <f t="array" ref="G245">IFERROR(ROUND(_xlfn.IFS(C245="El", 0.2,C245="Biogas", 0.4,C245="HVO100", 0.5,C245="Diesel", 0.8)*_xlfn.SWITCH(D245,"Kurir/Express", 1.2,"Bygg/Anläggning", 1.5,"Tempererat", 1.3,"Styckegods", 1.4,"Partigods", 1.1,"Passagerare", 1,1)*E245*F245,2), "Fel i data")</f>
        <v>182841.34</v>
      </c>
    </row>
    <row r="246" spans="1:7" x14ac:dyDescent="0.3">
      <c r="A246" s="5" t="s">
        <v>26</v>
      </c>
      <c r="B246" s="5" t="s">
        <v>24</v>
      </c>
      <c r="C246" s="5" t="s">
        <v>18</v>
      </c>
      <c r="D246" s="5" t="s">
        <v>22</v>
      </c>
      <c r="E246" s="6">
        <v>31.1</v>
      </c>
      <c r="F246" s="8">
        <v>135655</v>
      </c>
      <c r="G246" s="8" cm="1">
        <f t="array" ref="G246">IFERROR(ROUND(_xlfn.IFS(C246="El", 0.2,C246="Biogas", 0.4,C246="HVO100", 0.5,C246="Diesel", 0.8)*_xlfn.SWITCH(D246,"Kurir/Express", 1.2,"Bygg/Anläggning", 1.5,"Tempererat", 1.3,"Styckegods", 1.4,"Partigods", 1.1,"Passagerare", 1,1)*E246*F246,2), "Fel i data")</f>
        <v>2362567.48</v>
      </c>
    </row>
    <row r="247" spans="1:7" x14ac:dyDescent="0.3">
      <c r="A247" s="5" t="s">
        <v>10</v>
      </c>
      <c r="B247" s="5" t="s">
        <v>36</v>
      </c>
      <c r="C247" s="5" t="s">
        <v>31</v>
      </c>
      <c r="D247" s="5" t="s">
        <v>22</v>
      </c>
      <c r="E247" s="6">
        <v>19.5</v>
      </c>
      <c r="F247" s="8">
        <v>143457</v>
      </c>
      <c r="G247" s="8" cm="1">
        <f t="array" ref="G247">IFERROR(ROUND(_xlfn.IFS(C247="El", 0.2,C247="Biogas", 0.4,C247="HVO100", 0.5,C247="Diesel", 0.8)*_xlfn.SWITCH(D247,"Kurir/Express", 1.2,"Bygg/Anläggning", 1.5,"Tempererat", 1.3,"Styckegods", 1.4,"Partigods", 1.1,"Passagerare", 1,1)*E247*F247,2), "Fel i data")</f>
        <v>3133100.88</v>
      </c>
    </row>
    <row r="248" spans="1:7" x14ac:dyDescent="0.3">
      <c r="A248" s="5" t="s">
        <v>10</v>
      </c>
      <c r="B248" s="5" t="s">
        <v>17</v>
      </c>
      <c r="C248" s="5" t="s">
        <v>12</v>
      </c>
      <c r="D248" s="5" t="s">
        <v>13</v>
      </c>
      <c r="E248" s="6">
        <v>30.9</v>
      </c>
      <c r="F248" s="8">
        <v>73827</v>
      </c>
      <c r="G248" s="8" cm="1">
        <f t="array" ref="G248">IFERROR(ROUND(_xlfn.IFS(C248="El", 0.2,C248="Biogas", 0.4,C248="HVO100", 0.5,C248="Diesel", 0.8)*_xlfn.SWITCH(D248,"Kurir/Express", 1.2,"Bygg/Anläggning", 1.5,"Tempererat", 1.3,"Styckegods", 1.4,"Partigods", 1.1,"Passagerare", 1,1)*E248*F248,2), "Fel i data")</f>
        <v>547501.03</v>
      </c>
    </row>
    <row r="249" spans="1:7" x14ac:dyDescent="0.3">
      <c r="A249" s="5" t="s">
        <v>35</v>
      </c>
      <c r="B249" s="5" t="s">
        <v>27</v>
      </c>
      <c r="C249" s="5" t="s">
        <v>18</v>
      </c>
      <c r="D249" s="5" t="s">
        <v>22</v>
      </c>
      <c r="E249" s="6">
        <v>31</v>
      </c>
      <c r="F249" s="8">
        <v>98516</v>
      </c>
      <c r="G249" s="8" cm="1">
        <f t="array" ref="G249">IFERROR(ROUND(_xlfn.IFS(C249="El", 0.2,C249="Biogas", 0.4,C249="HVO100", 0.5,C249="Diesel", 0.8)*_xlfn.SWITCH(D249,"Kurir/Express", 1.2,"Bygg/Anläggning", 1.5,"Tempererat", 1.3,"Styckegods", 1.4,"Partigods", 1.1,"Passagerare", 1,1)*E249*F249,2), "Fel i data")</f>
        <v>1710237.76</v>
      </c>
    </row>
    <row r="250" spans="1:7" x14ac:dyDescent="0.3">
      <c r="A250" s="5" t="s">
        <v>10</v>
      </c>
      <c r="B250" s="5" t="s">
        <v>21</v>
      </c>
      <c r="C250" s="5" t="s">
        <v>31</v>
      </c>
      <c r="D250" s="5" t="s">
        <v>34</v>
      </c>
      <c r="E250" s="6">
        <v>3.5</v>
      </c>
      <c r="F250" s="8">
        <v>111085</v>
      </c>
      <c r="G250" s="8" cm="1">
        <f t="array" ref="G250">IFERROR(ROUND(_xlfn.IFS(C250="El", 0.2,C250="Biogas", 0.4,C250="HVO100", 0.5,C250="Diesel", 0.8)*_xlfn.SWITCH(D250,"Kurir/Express", 1.2,"Bygg/Anläggning", 1.5,"Tempererat", 1.3,"Styckegods", 1.4,"Partigods", 1.1,"Passagerare", 1,1)*E250*F250,2), "Fel i data")</f>
        <v>311038</v>
      </c>
    </row>
    <row r="251" spans="1:7" x14ac:dyDescent="0.3">
      <c r="A251" s="5" t="s">
        <v>37</v>
      </c>
      <c r="B251" s="5" t="s">
        <v>17</v>
      </c>
      <c r="C251" s="5" t="s">
        <v>28</v>
      </c>
      <c r="D251" s="5" t="s">
        <v>22</v>
      </c>
      <c r="E251" s="6">
        <v>37.9</v>
      </c>
      <c r="F251" s="8">
        <v>36638</v>
      </c>
      <c r="G251" s="8" cm="1">
        <f t="array" ref="G251">IFERROR(ROUND(_xlfn.IFS(C251="El", 0.2,C251="Biogas", 0.4,C251="HVO100", 0.5,C251="Diesel", 0.8)*_xlfn.SWITCH(D251,"Kurir/Express", 1.2,"Bygg/Anläggning", 1.5,"Tempererat", 1.3,"Styckegods", 1.4,"Partigods", 1.1,"Passagerare", 1,1)*E251*F251,2), "Fel i data")</f>
        <v>972006.14</v>
      </c>
    </row>
    <row r="252" spans="1:7" x14ac:dyDescent="0.3">
      <c r="A252" s="5" t="s">
        <v>30</v>
      </c>
      <c r="B252" s="5" t="s">
        <v>21</v>
      </c>
      <c r="C252" s="5" t="s">
        <v>28</v>
      </c>
      <c r="D252" s="5" t="s">
        <v>19</v>
      </c>
      <c r="E252" s="6">
        <v>1</v>
      </c>
      <c r="F252" s="8">
        <v>125535</v>
      </c>
      <c r="G252" s="8" cm="1">
        <f t="array" ref="G252">IFERROR(ROUND(_xlfn.IFS(C252="El", 0.2,C252="Biogas", 0.4,C252="HVO100", 0.5,C252="Diesel", 0.8)*_xlfn.SWITCH(D252,"Kurir/Express", 1.2,"Bygg/Anläggning", 1.5,"Tempererat", 1.3,"Styckegods", 1.4,"Partigods", 1.1,"Passagerare", 1,1)*E252*F252,2), "Fel i data")</f>
        <v>81597.75</v>
      </c>
    </row>
    <row r="253" spans="1:7" x14ac:dyDescent="0.3">
      <c r="A253" s="5" t="s">
        <v>37</v>
      </c>
      <c r="B253" s="5" t="s">
        <v>27</v>
      </c>
      <c r="C253" s="5" t="s">
        <v>18</v>
      </c>
      <c r="D253" s="5" t="s">
        <v>13</v>
      </c>
      <c r="E253" s="6">
        <v>16.600000000000001</v>
      </c>
      <c r="F253" s="8">
        <v>129864</v>
      </c>
      <c r="G253" s="8" cm="1">
        <f t="array" ref="G253">IFERROR(ROUND(_xlfn.IFS(C253="El", 0.2,C253="Biogas", 0.4,C253="HVO100", 0.5,C253="Diesel", 0.8)*_xlfn.SWITCH(D253,"Kurir/Express", 1.2,"Bygg/Anläggning", 1.5,"Tempererat", 1.3,"Styckegods", 1.4,"Partigods", 1.1,"Passagerare", 1,1)*E253*F253,2), "Fel i data")</f>
        <v>1034756.35</v>
      </c>
    </row>
    <row r="254" spans="1:7" x14ac:dyDescent="0.3">
      <c r="A254" s="5" t="s">
        <v>10</v>
      </c>
      <c r="B254" s="5" t="s">
        <v>24</v>
      </c>
      <c r="C254" s="5" t="s">
        <v>12</v>
      </c>
      <c r="D254" s="5" t="s">
        <v>32</v>
      </c>
      <c r="E254" s="6">
        <v>12</v>
      </c>
      <c r="F254" s="8">
        <v>140625</v>
      </c>
      <c r="G254" s="8" cm="1">
        <f t="array" ref="G254">IFERROR(ROUND(_xlfn.IFS(C254="El", 0.2,C254="Biogas", 0.4,C254="HVO100", 0.5,C254="Diesel", 0.8)*_xlfn.SWITCH(D254,"Kurir/Express", 1.2,"Bygg/Anläggning", 1.5,"Tempererat", 1.3,"Styckegods", 1.4,"Partigods", 1.1,"Passagerare", 1,1)*E254*F254,2), "Fel i data")</f>
        <v>371250</v>
      </c>
    </row>
    <row r="255" spans="1:7" x14ac:dyDescent="0.3">
      <c r="A255" s="5" t="s">
        <v>26</v>
      </c>
      <c r="B255" s="5" t="s">
        <v>11</v>
      </c>
      <c r="C255" s="5" t="s">
        <v>12</v>
      </c>
      <c r="D255" s="5" t="s">
        <v>22</v>
      </c>
      <c r="E255" s="6">
        <v>3.5</v>
      </c>
      <c r="F255" s="8">
        <v>91406</v>
      </c>
      <c r="G255" s="8" cm="1">
        <f t="array" ref="G255">IFERROR(ROUND(_xlfn.IFS(C255="El", 0.2,C255="Biogas", 0.4,C255="HVO100", 0.5,C255="Diesel", 0.8)*_xlfn.SWITCH(D255,"Kurir/Express", 1.2,"Bygg/Anläggning", 1.5,"Tempererat", 1.3,"Styckegods", 1.4,"Partigods", 1.1,"Passagerare", 1,1)*E255*F255,2), "Fel i data")</f>
        <v>89577.88</v>
      </c>
    </row>
    <row r="256" spans="1:7" x14ac:dyDescent="0.3">
      <c r="A256" s="5" t="s">
        <v>23</v>
      </c>
      <c r="B256" s="5" t="s">
        <v>11</v>
      </c>
      <c r="C256" s="5" t="s">
        <v>18</v>
      </c>
      <c r="D256" s="5" t="s">
        <v>34</v>
      </c>
      <c r="E256" s="6">
        <v>3.2</v>
      </c>
      <c r="F256" s="8">
        <v>145338</v>
      </c>
      <c r="G256" s="8" cm="1">
        <f t="array" ref="G256">IFERROR(ROUND(_xlfn.IFS(C256="El", 0.2,C256="Biogas", 0.4,C256="HVO100", 0.5,C256="Diesel", 0.8)*_xlfn.SWITCH(D256,"Kurir/Express", 1.2,"Bygg/Anläggning", 1.5,"Tempererat", 1.3,"Styckegods", 1.4,"Partigods", 1.1,"Passagerare", 1,1)*E256*F256,2), "Fel i data")</f>
        <v>186032.64000000001</v>
      </c>
    </row>
    <row r="257" spans="1:7" x14ac:dyDescent="0.3">
      <c r="A257" s="5" t="s">
        <v>16</v>
      </c>
      <c r="B257" s="5" t="s">
        <v>36</v>
      </c>
      <c r="C257" s="5" t="s">
        <v>31</v>
      </c>
      <c r="D257" s="5" t="s">
        <v>32</v>
      </c>
      <c r="E257" s="6">
        <v>32.799999999999997</v>
      </c>
      <c r="F257" s="8">
        <v>54343</v>
      </c>
      <c r="G257" s="8" cm="1">
        <f t="array" ref="G257">IFERROR(ROUND(_xlfn.IFS(C257="El", 0.2,C257="Biogas", 0.4,C257="HVO100", 0.5,C257="Diesel", 0.8)*_xlfn.SWITCH(D257,"Kurir/Express", 1.2,"Bygg/Anläggning", 1.5,"Tempererat", 1.3,"Styckegods", 1.4,"Partigods", 1.1,"Passagerare", 1,1)*E257*F257,2), "Fel i data")</f>
        <v>1568556.35</v>
      </c>
    </row>
    <row r="258" spans="1:7" x14ac:dyDescent="0.3">
      <c r="A258" s="5" t="s">
        <v>25</v>
      </c>
      <c r="B258" s="5" t="s">
        <v>36</v>
      </c>
      <c r="C258" s="5" t="s">
        <v>31</v>
      </c>
      <c r="D258" s="5" t="s">
        <v>32</v>
      </c>
      <c r="E258" s="6">
        <v>9.6999999999999993</v>
      </c>
      <c r="F258" s="8">
        <v>130114</v>
      </c>
      <c r="G258" s="8" cm="1">
        <f t="array" ref="G258">IFERROR(ROUND(_xlfn.IFS(C258="El", 0.2,C258="Biogas", 0.4,C258="HVO100", 0.5,C258="Diesel", 0.8)*_xlfn.SWITCH(D258,"Kurir/Express", 1.2,"Bygg/Anläggning", 1.5,"Tempererat", 1.3,"Styckegods", 1.4,"Partigods", 1.1,"Passagerare", 1,1)*E258*F258,2), "Fel i data")</f>
        <v>1110653.1000000001</v>
      </c>
    </row>
    <row r="259" spans="1:7" x14ac:dyDescent="0.3">
      <c r="A259" s="5" t="s">
        <v>33</v>
      </c>
      <c r="B259" s="5" t="s">
        <v>36</v>
      </c>
      <c r="C259" s="5" t="s">
        <v>31</v>
      </c>
      <c r="D259" s="5" t="s">
        <v>15</v>
      </c>
      <c r="E259" s="6">
        <v>18.3</v>
      </c>
      <c r="F259" s="8">
        <v>52042</v>
      </c>
      <c r="G259" s="8" cm="1">
        <f t="array" ref="G259">IFERROR(ROUND(_xlfn.IFS(C259="El", 0.2,C259="Biogas", 0.4,C259="HVO100", 0.5,C259="Diesel", 0.8)*_xlfn.SWITCH(D259,"Kurir/Express", 1.2,"Bygg/Anläggning", 1.5,"Tempererat", 1.3,"Styckegods", 1.4,"Partigods", 1.1,"Passagerare", 1,1)*E259*F259,2), "Fel i data")</f>
        <v>1142842.32</v>
      </c>
    </row>
    <row r="260" spans="1:7" x14ac:dyDescent="0.3">
      <c r="A260" s="5" t="s">
        <v>16</v>
      </c>
      <c r="B260" s="5" t="s">
        <v>27</v>
      </c>
      <c r="C260" s="5" t="s">
        <v>31</v>
      </c>
      <c r="D260" s="5" t="s">
        <v>34</v>
      </c>
      <c r="E260" s="6">
        <v>33</v>
      </c>
      <c r="F260" s="8">
        <v>115564</v>
      </c>
      <c r="G260" s="8" cm="1">
        <f t="array" ref="G260">IFERROR(ROUND(_xlfn.IFS(C260="El", 0.2,C260="Biogas", 0.4,C260="HVO100", 0.5,C260="Diesel", 0.8)*_xlfn.SWITCH(D260,"Kurir/Express", 1.2,"Bygg/Anläggning", 1.5,"Tempererat", 1.3,"Styckegods", 1.4,"Partigods", 1.1,"Passagerare", 1,1)*E260*F260,2), "Fel i data")</f>
        <v>3050889.6</v>
      </c>
    </row>
    <row r="261" spans="1:7" x14ac:dyDescent="0.3">
      <c r="A261" s="5" t="s">
        <v>35</v>
      </c>
      <c r="B261" s="5" t="s">
        <v>21</v>
      </c>
      <c r="C261" s="5" t="s">
        <v>28</v>
      </c>
      <c r="D261" s="5" t="s">
        <v>15</v>
      </c>
      <c r="E261" s="6">
        <v>1</v>
      </c>
      <c r="F261" s="8">
        <v>95429</v>
      </c>
      <c r="G261" s="8" cm="1">
        <f t="array" ref="G261">IFERROR(ROUND(_xlfn.IFS(C261="El", 0.2,C261="Biogas", 0.4,C261="HVO100", 0.5,C261="Diesel", 0.8)*_xlfn.SWITCH(D261,"Kurir/Express", 1.2,"Bygg/Anläggning", 1.5,"Tempererat", 1.3,"Styckegods", 1.4,"Partigods", 1.1,"Passagerare", 1,1)*E261*F261,2), "Fel i data")</f>
        <v>71571.75</v>
      </c>
    </row>
    <row r="262" spans="1:7" x14ac:dyDescent="0.3">
      <c r="A262" s="5" t="s">
        <v>33</v>
      </c>
      <c r="B262" s="5" t="s">
        <v>17</v>
      </c>
      <c r="C262" s="5" t="s">
        <v>28</v>
      </c>
      <c r="D262" s="5" t="s">
        <v>22</v>
      </c>
      <c r="E262" s="6">
        <v>24.4</v>
      </c>
      <c r="F262" s="8">
        <v>88760</v>
      </c>
      <c r="G262" s="8" cm="1">
        <f t="array" ref="G262">IFERROR(ROUND(_xlfn.IFS(C262="El", 0.2,C262="Biogas", 0.4,C262="HVO100", 0.5,C262="Diesel", 0.8)*_xlfn.SWITCH(D262,"Kurir/Express", 1.2,"Bygg/Anläggning", 1.5,"Tempererat", 1.3,"Styckegods", 1.4,"Partigods", 1.1,"Passagerare", 1,1)*E262*F262,2), "Fel i data")</f>
        <v>1516020.8</v>
      </c>
    </row>
    <row r="263" spans="1:7" x14ac:dyDescent="0.3">
      <c r="A263" s="5" t="s">
        <v>35</v>
      </c>
      <c r="B263" s="5" t="s">
        <v>21</v>
      </c>
      <c r="C263" s="5" t="s">
        <v>28</v>
      </c>
      <c r="D263" s="5" t="s">
        <v>13</v>
      </c>
      <c r="E263" s="6">
        <v>3.2</v>
      </c>
      <c r="F263" s="8">
        <v>115669</v>
      </c>
      <c r="G263" s="8" cm="1">
        <f t="array" ref="G263">IFERROR(ROUND(_xlfn.IFS(C263="El", 0.2,C263="Biogas", 0.4,C263="HVO100", 0.5,C263="Diesel", 0.8)*_xlfn.SWITCH(D263,"Kurir/Express", 1.2,"Bygg/Anläggning", 1.5,"Tempererat", 1.3,"Styckegods", 1.4,"Partigods", 1.1,"Passagerare", 1,1)*E263*F263,2), "Fel i data")</f>
        <v>222084.48000000001</v>
      </c>
    </row>
    <row r="264" spans="1:7" x14ac:dyDescent="0.3">
      <c r="A264" s="5" t="s">
        <v>26</v>
      </c>
      <c r="B264" s="5" t="s">
        <v>11</v>
      </c>
      <c r="C264" s="5" t="s">
        <v>18</v>
      </c>
      <c r="D264" s="5" t="s">
        <v>34</v>
      </c>
      <c r="E264" s="6">
        <v>2</v>
      </c>
      <c r="F264" s="8">
        <v>71581</v>
      </c>
      <c r="G264" s="8" cm="1">
        <f t="array" ref="G264">IFERROR(ROUND(_xlfn.IFS(C264="El", 0.2,C264="Biogas", 0.4,C264="HVO100", 0.5,C264="Diesel", 0.8)*_xlfn.SWITCH(D264,"Kurir/Express", 1.2,"Bygg/Anläggning", 1.5,"Tempererat", 1.3,"Styckegods", 1.4,"Partigods", 1.1,"Passagerare", 1,1)*E264*F264,2), "Fel i data")</f>
        <v>57264.800000000003</v>
      </c>
    </row>
    <row r="265" spans="1:7" x14ac:dyDescent="0.3">
      <c r="A265" s="5" t="s">
        <v>26</v>
      </c>
      <c r="B265" s="5" t="s">
        <v>17</v>
      </c>
      <c r="C265" s="5" t="s">
        <v>28</v>
      </c>
      <c r="D265" s="5" t="s">
        <v>32</v>
      </c>
      <c r="E265" s="6">
        <v>21.4</v>
      </c>
      <c r="F265" s="8">
        <v>71759</v>
      </c>
      <c r="G265" s="8" cm="1">
        <f t="array" ref="G265">IFERROR(ROUND(_xlfn.IFS(C265="El", 0.2,C265="Biogas", 0.4,C265="HVO100", 0.5,C265="Diesel", 0.8)*_xlfn.SWITCH(D265,"Kurir/Express", 1.2,"Bygg/Anläggning", 1.5,"Tempererat", 1.3,"Styckegods", 1.4,"Partigods", 1.1,"Passagerare", 1,1)*E265*F265,2), "Fel i data")</f>
        <v>844603.43</v>
      </c>
    </row>
    <row r="266" spans="1:7" x14ac:dyDescent="0.3">
      <c r="A266" s="5" t="s">
        <v>37</v>
      </c>
      <c r="B266" s="5" t="s">
        <v>24</v>
      </c>
      <c r="C266" s="5" t="s">
        <v>28</v>
      </c>
      <c r="D266" s="5" t="s">
        <v>15</v>
      </c>
      <c r="E266" s="6">
        <v>22.9</v>
      </c>
      <c r="F266" s="8">
        <v>136180</v>
      </c>
      <c r="G266" s="8" cm="1">
        <f t="array" ref="G266">IFERROR(ROUND(_xlfn.IFS(C266="El", 0.2,C266="Biogas", 0.4,C266="HVO100", 0.5,C266="Diesel", 0.8)*_xlfn.SWITCH(D266,"Kurir/Express", 1.2,"Bygg/Anläggning", 1.5,"Tempererat", 1.3,"Styckegods", 1.4,"Partigods", 1.1,"Passagerare", 1,1)*E266*F266,2), "Fel i data")</f>
        <v>2338891.5</v>
      </c>
    </row>
    <row r="267" spans="1:7" x14ac:dyDescent="0.3">
      <c r="A267" s="5" t="s">
        <v>30</v>
      </c>
      <c r="B267" s="5" t="s">
        <v>11</v>
      </c>
      <c r="C267" s="5" t="s">
        <v>18</v>
      </c>
      <c r="D267" s="5" t="s">
        <v>32</v>
      </c>
      <c r="E267" s="6">
        <v>1.4</v>
      </c>
      <c r="F267" s="8">
        <v>158005</v>
      </c>
      <c r="G267" s="8" cm="1">
        <f t="array" ref="G267">IFERROR(ROUND(_xlfn.IFS(C267="El", 0.2,C267="Biogas", 0.4,C267="HVO100", 0.5,C267="Diesel", 0.8)*_xlfn.SWITCH(D267,"Kurir/Express", 1.2,"Bygg/Anläggning", 1.5,"Tempererat", 1.3,"Styckegods", 1.4,"Partigods", 1.1,"Passagerare", 1,1)*E267*F267,2), "Fel i data")</f>
        <v>97331.08</v>
      </c>
    </row>
    <row r="268" spans="1:7" x14ac:dyDescent="0.3">
      <c r="A268" s="5" t="s">
        <v>16</v>
      </c>
      <c r="B268" s="5" t="s">
        <v>17</v>
      </c>
      <c r="C268" s="5" t="s">
        <v>18</v>
      </c>
      <c r="D268" s="5" t="s">
        <v>22</v>
      </c>
      <c r="E268" s="6">
        <v>28.8</v>
      </c>
      <c r="F268" s="8">
        <v>98692</v>
      </c>
      <c r="G268" s="8" cm="1">
        <f t="array" ref="G268">IFERROR(ROUND(_xlfn.IFS(C268="El", 0.2,C268="Biogas", 0.4,C268="HVO100", 0.5,C268="Diesel", 0.8)*_xlfn.SWITCH(D268,"Kurir/Express", 1.2,"Bygg/Anläggning", 1.5,"Tempererat", 1.3,"Styckegods", 1.4,"Partigods", 1.1,"Passagerare", 1,1)*E268*F268,2), "Fel i data")</f>
        <v>1591704.58</v>
      </c>
    </row>
    <row r="269" spans="1:7" x14ac:dyDescent="0.3">
      <c r="A269" s="5" t="s">
        <v>29</v>
      </c>
      <c r="B269" s="5" t="s">
        <v>11</v>
      </c>
      <c r="C269" s="5" t="s">
        <v>12</v>
      </c>
      <c r="D269" s="5" t="s">
        <v>15</v>
      </c>
      <c r="E269" s="6">
        <v>2.9</v>
      </c>
      <c r="F269" s="8">
        <v>45573</v>
      </c>
      <c r="G269" s="8" cm="1">
        <f t="array" ref="G269">IFERROR(ROUND(_xlfn.IFS(C269="El", 0.2,C269="Biogas", 0.4,C269="HVO100", 0.5,C269="Diesel", 0.8)*_xlfn.SWITCH(D269,"Kurir/Express", 1.2,"Bygg/Anläggning", 1.5,"Tempererat", 1.3,"Styckegods", 1.4,"Partigods", 1.1,"Passagerare", 1,1)*E269*F269,2), "Fel i data")</f>
        <v>39648.51</v>
      </c>
    </row>
    <row r="270" spans="1:7" x14ac:dyDescent="0.3">
      <c r="A270" s="5" t="s">
        <v>35</v>
      </c>
      <c r="B270" s="5" t="s">
        <v>24</v>
      </c>
      <c r="C270" s="5" t="s">
        <v>12</v>
      </c>
      <c r="D270" s="5" t="s">
        <v>15</v>
      </c>
      <c r="E270" s="6">
        <v>15.6</v>
      </c>
      <c r="F270" s="8">
        <v>130752</v>
      </c>
      <c r="G270" s="8" cm="1">
        <f t="array" ref="G270">IFERROR(ROUND(_xlfn.IFS(C270="El", 0.2,C270="Biogas", 0.4,C270="HVO100", 0.5,C270="Diesel", 0.8)*_xlfn.SWITCH(D270,"Kurir/Express", 1.2,"Bygg/Anläggning", 1.5,"Tempererat", 1.3,"Styckegods", 1.4,"Partigods", 1.1,"Passagerare", 1,1)*E270*F270,2), "Fel i data")</f>
        <v>611919.35999999999</v>
      </c>
    </row>
    <row r="271" spans="1:7" x14ac:dyDescent="0.3">
      <c r="A271" s="5" t="s">
        <v>25</v>
      </c>
      <c r="B271" s="5" t="s">
        <v>21</v>
      </c>
      <c r="C271" s="5" t="s">
        <v>12</v>
      </c>
      <c r="D271" s="5" t="s">
        <v>22</v>
      </c>
      <c r="E271" s="6">
        <v>2</v>
      </c>
      <c r="F271" s="8">
        <v>154708</v>
      </c>
      <c r="G271" s="8" cm="1">
        <f t="array" ref="G271">IFERROR(ROUND(_xlfn.IFS(C271="El", 0.2,C271="Biogas", 0.4,C271="HVO100", 0.5,C271="Diesel", 0.8)*_xlfn.SWITCH(D271,"Kurir/Express", 1.2,"Bygg/Anläggning", 1.5,"Tempererat", 1.3,"Styckegods", 1.4,"Partigods", 1.1,"Passagerare", 1,1)*E271*F271,2), "Fel i data")</f>
        <v>86636.479999999996</v>
      </c>
    </row>
    <row r="272" spans="1:7" x14ac:dyDescent="0.3">
      <c r="A272" s="5" t="s">
        <v>16</v>
      </c>
      <c r="B272" s="5" t="s">
        <v>21</v>
      </c>
      <c r="C272" s="5" t="s">
        <v>28</v>
      </c>
      <c r="D272" s="5" t="s">
        <v>19</v>
      </c>
      <c r="E272" s="6">
        <v>3.1</v>
      </c>
      <c r="F272" s="8">
        <v>55681</v>
      </c>
      <c r="G272" s="8" cm="1">
        <f t="array" ref="G272">IFERROR(ROUND(_xlfn.IFS(C272="El", 0.2,C272="Biogas", 0.4,C272="HVO100", 0.5,C272="Diesel", 0.8)*_xlfn.SWITCH(D272,"Kurir/Express", 1.2,"Bygg/Anläggning", 1.5,"Tempererat", 1.3,"Styckegods", 1.4,"Partigods", 1.1,"Passagerare", 1,1)*E272*F272,2), "Fel i data")</f>
        <v>112197.22</v>
      </c>
    </row>
    <row r="273" spans="1:7" x14ac:dyDescent="0.3">
      <c r="A273" s="5" t="s">
        <v>33</v>
      </c>
      <c r="B273" s="5" t="s">
        <v>21</v>
      </c>
      <c r="C273" s="5" t="s">
        <v>28</v>
      </c>
      <c r="D273" s="5" t="s">
        <v>13</v>
      </c>
      <c r="E273" s="6">
        <v>0.8</v>
      </c>
      <c r="F273" s="8">
        <v>39963</v>
      </c>
      <c r="G273" s="8" cm="1">
        <f t="array" ref="G273">IFERROR(ROUND(_xlfn.IFS(C273="El", 0.2,C273="Biogas", 0.4,C273="HVO100", 0.5,C273="Diesel", 0.8)*_xlfn.SWITCH(D273,"Kurir/Express", 1.2,"Bygg/Anläggning", 1.5,"Tempererat", 1.3,"Styckegods", 1.4,"Partigods", 1.1,"Passagerare", 1,1)*E273*F273,2), "Fel i data")</f>
        <v>19182.240000000002</v>
      </c>
    </row>
    <row r="274" spans="1:7" x14ac:dyDescent="0.3">
      <c r="A274" s="5" t="s">
        <v>16</v>
      </c>
      <c r="B274" s="5" t="s">
        <v>17</v>
      </c>
      <c r="C274" s="5" t="s">
        <v>12</v>
      </c>
      <c r="D274" s="5" t="s">
        <v>32</v>
      </c>
      <c r="E274" s="6">
        <v>38.299999999999997</v>
      </c>
      <c r="F274" s="8">
        <v>71571</v>
      </c>
      <c r="G274" s="8" cm="1">
        <f t="array" ref="G274">IFERROR(ROUND(_xlfn.IFS(C274="El", 0.2,C274="Biogas", 0.4,C274="HVO100", 0.5,C274="Diesel", 0.8)*_xlfn.SWITCH(D274,"Kurir/Express", 1.2,"Bygg/Anläggning", 1.5,"Tempererat", 1.3,"Styckegods", 1.4,"Partigods", 1.1,"Passagerare", 1,1)*E274*F274,2), "Fel i data")</f>
        <v>603057.25</v>
      </c>
    </row>
    <row r="275" spans="1:7" x14ac:dyDescent="0.3">
      <c r="A275" s="5" t="s">
        <v>14</v>
      </c>
      <c r="B275" s="5" t="s">
        <v>17</v>
      </c>
      <c r="C275" s="5" t="s">
        <v>31</v>
      </c>
      <c r="D275" s="5" t="s">
        <v>13</v>
      </c>
      <c r="E275" s="6">
        <v>16.7</v>
      </c>
      <c r="F275" s="8">
        <v>93952</v>
      </c>
      <c r="G275" s="8" cm="1">
        <f t="array" ref="G275">IFERROR(ROUND(_xlfn.IFS(C275="El", 0.2,C275="Biogas", 0.4,C275="HVO100", 0.5,C275="Diesel", 0.8)*_xlfn.SWITCH(D275,"Kurir/Express", 1.2,"Bygg/Anläggning", 1.5,"Tempererat", 1.3,"Styckegods", 1.4,"Partigods", 1.1,"Passagerare", 1,1)*E275*F275,2), "Fel i data")</f>
        <v>1506238.46</v>
      </c>
    </row>
    <row r="276" spans="1:7" x14ac:dyDescent="0.3">
      <c r="A276" s="5" t="s">
        <v>29</v>
      </c>
      <c r="B276" s="5" t="s">
        <v>21</v>
      </c>
      <c r="C276" s="5" t="s">
        <v>18</v>
      </c>
      <c r="D276" s="5" t="s">
        <v>34</v>
      </c>
      <c r="E276" s="6">
        <v>3.3</v>
      </c>
      <c r="F276" s="8">
        <v>123594</v>
      </c>
      <c r="G276" s="8" cm="1">
        <f t="array" ref="G276">IFERROR(ROUND(_xlfn.IFS(C276="El", 0.2,C276="Biogas", 0.4,C276="HVO100", 0.5,C276="Diesel", 0.8)*_xlfn.SWITCH(D276,"Kurir/Express", 1.2,"Bygg/Anläggning", 1.5,"Tempererat", 1.3,"Styckegods", 1.4,"Partigods", 1.1,"Passagerare", 1,1)*E276*F276,2), "Fel i data")</f>
        <v>163144.07999999999</v>
      </c>
    </row>
    <row r="277" spans="1:7" x14ac:dyDescent="0.3">
      <c r="A277" s="5" t="s">
        <v>23</v>
      </c>
      <c r="B277" s="5" t="s">
        <v>21</v>
      </c>
      <c r="C277" s="5" t="s">
        <v>31</v>
      </c>
      <c r="D277" s="5" t="s">
        <v>15</v>
      </c>
      <c r="E277" s="6">
        <v>1.3</v>
      </c>
      <c r="F277" s="8">
        <v>93530</v>
      </c>
      <c r="G277" s="8" cm="1">
        <f t="array" ref="G277">IFERROR(ROUND(_xlfn.IFS(C277="El", 0.2,C277="Biogas", 0.4,C277="HVO100", 0.5,C277="Diesel", 0.8)*_xlfn.SWITCH(D277,"Kurir/Express", 1.2,"Bygg/Anläggning", 1.5,"Tempererat", 1.3,"Styckegods", 1.4,"Partigods", 1.1,"Passagerare", 1,1)*E277*F277,2), "Fel i data")</f>
        <v>145906.79999999999</v>
      </c>
    </row>
    <row r="278" spans="1:7" x14ac:dyDescent="0.3">
      <c r="A278" s="5" t="s">
        <v>20</v>
      </c>
      <c r="B278" s="5" t="s">
        <v>21</v>
      </c>
      <c r="C278" s="5" t="s">
        <v>18</v>
      </c>
      <c r="D278" s="5" t="s">
        <v>34</v>
      </c>
      <c r="E278" s="6">
        <v>1.7</v>
      </c>
      <c r="F278" s="8">
        <v>107812</v>
      </c>
      <c r="G278" s="8" cm="1">
        <f t="array" ref="G278">IFERROR(ROUND(_xlfn.IFS(C278="El", 0.2,C278="Biogas", 0.4,C278="HVO100", 0.5,C278="Diesel", 0.8)*_xlfn.SWITCH(D278,"Kurir/Express", 1.2,"Bygg/Anläggning", 1.5,"Tempererat", 1.3,"Styckegods", 1.4,"Partigods", 1.1,"Passagerare", 1,1)*E278*F278,2), "Fel i data")</f>
        <v>73312.160000000003</v>
      </c>
    </row>
    <row r="279" spans="1:7" x14ac:dyDescent="0.3">
      <c r="A279" s="5" t="s">
        <v>14</v>
      </c>
      <c r="B279" s="5" t="s">
        <v>27</v>
      </c>
      <c r="C279" s="5" t="s">
        <v>28</v>
      </c>
      <c r="D279" s="5" t="s">
        <v>22</v>
      </c>
      <c r="E279" s="6">
        <v>39.799999999999997</v>
      </c>
      <c r="F279" s="8">
        <v>177657</v>
      </c>
      <c r="G279" s="8" cm="1">
        <f t="array" ref="G279">IFERROR(ROUND(_xlfn.IFS(C279="El", 0.2,C279="Biogas", 0.4,C279="HVO100", 0.5,C279="Diesel", 0.8)*_xlfn.SWITCH(D279,"Kurir/Express", 1.2,"Bygg/Anläggning", 1.5,"Tempererat", 1.3,"Styckegods", 1.4,"Partigods", 1.1,"Passagerare", 1,1)*E279*F279,2), "Fel i data")</f>
        <v>4949524.0199999996</v>
      </c>
    </row>
    <row r="280" spans="1:7" x14ac:dyDescent="0.3">
      <c r="A280" s="5" t="s">
        <v>30</v>
      </c>
      <c r="B280" s="5" t="s">
        <v>17</v>
      </c>
      <c r="C280" s="5" t="s">
        <v>31</v>
      </c>
      <c r="D280" s="5" t="s">
        <v>19</v>
      </c>
      <c r="E280" s="6">
        <v>28</v>
      </c>
      <c r="F280" s="8">
        <v>163909</v>
      </c>
      <c r="G280" s="8" cm="1">
        <f t="array" ref="G280">IFERROR(ROUND(_xlfn.IFS(C280="El", 0.2,C280="Biogas", 0.4,C280="HVO100", 0.5,C280="Diesel", 0.8)*_xlfn.SWITCH(D280,"Kurir/Express", 1.2,"Bygg/Anläggning", 1.5,"Tempererat", 1.3,"Styckegods", 1.4,"Partigods", 1.1,"Passagerare", 1,1)*E280*F280,2), "Fel i data")</f>
        <v>4773030.08</v>
      </c>
    </row>
    <row r="281" spans="1:7" x14ac:dyDescent="0.3">
      <c r="A281" s="5" t="s">
        <v>16</v>
      </c>
      <c r="B281" s="5" t="s">
        <v>36</v>
      </c>
      <c r="C281" s="5" t="s">
        <v>28</v>
      </c>
      <c r="D281" s="5" t="s">
        <v>15</v>
      </c>
      <c r="E281" s="6">
        <v>13.5</v>
      </c>
      <c r="F281" s="8">
        <v>144291</v>
      </c>
      <c r="G281" s="8" cm="1">
        <f t="array" ref="G281">IFERROR(ROUND(_xlfn.IFS(C281="El", 0.2,C281="Biogas", 0.4,C281="HVO100", 0.5,C281="Diesel", 0.8)*_xlfn.SWITCH(D281,"Kurir/Express", 1.2,"Bygg/Anläggning", 1.5,"Tempererat", 1.3,"Styckegods", 1.4,"Partigods", 1.1,"Passagerare", 1,1)*E281*F281,2), "Fel i data")</f>
        <v>1460946.38</v>
      </c>
    </row>
    <row r="282" spans="1:7" x14ac:dyDescent="0.3">
      <c r="A282" s="5" t="s">
        <v>33</v>
      </c>
      <c r="B282" s="5" t="s">
        <v>36</v>
      </c>
      <c r="C282" s="5" t="s">
        <v>18</v>
      </c>
      <c r="D282" s="5" t="s">
        <v>32</v>
      </c>
      <c r="E282" s="6">
        <v>28.3</v>
      </c>
      <c r="F282" s="8">
        <v>70239</v>
      </c>
      <c r="G282" s="8" cm="1">
        <f t="array" ref="G282">IFERROR(ROUND(_xlfn.IFS(C282="El", 0.2,C282="Biogas", 0.4,C282="HVO100", 0.5,C282="Diesel", 0.8)*_xlfn.SWITCH(D282,"Kurir/Express", 1.2,"Bygg/Anläggning", 1.5,"Tempererat", 1.3,"Styckegods", 1.4,"Partigods", 1.1,"Passagerare", 1,1)*E282*F282,2), "Fel i data")</f>
        <v>874616.03</v>
      </c>
    </row>
    <row r="283" spans="1:7" x14ac:dyDescent="0.3">
      <c r="A283" s="5" t="s">
        <v>14</v>
      </c>
      <c r="B283" s="5" t="s">
        <v>36</v>
      </c>
      <c r="C283" s="5" t="s">
        <v>31</v>
      </c>
      <c r="D283" s="5" t="s">
        <v>13</v>
      </c>
      <c r="E283" s="6">
        <v>38.5</v>
      </c>
      <c r="F283" s="8">
        <v>140219</v>
      </c>
      <c r="G283" s="8" cm="1">
        <f t="array" ref="G283">IFERROR(ROUND(_xlfn.IFS(C283="El", 0.2,C283="Biogas", 0.4,C283="HVO100", 0.5,C283="Diesel", 0.8)*_xlfn.SWITCH(D283,"Kurir/Express", 1.2,"Bygg/Anläggning", 1.5,"Tempererat", 1.3,"Styckegods", 1.4,"Partigods", 1.1,"Passagerare", 1,1)*E283*F283,2), "Fel i data")</f>
        <v>5182494.24</v>
      </c>
    </row>
    <row r="284" spans="1:7" x14ac:dyDescent="0.3">
      <c r="A284" s="5" t="s">
        <v>25</v>
      </c>
      <c r="B284" s="5" t="s">
        <v>27</v>
      </c>
      <c r="C284" s="5" t="s">
        <v>31</v>
      </c>
      <c r="D284" s="5" t="s">
        <v>22</v>
      </c>
      <c r="E284" s="6">
        <v>21.5</v>
      </c>
      <c r="F284" s="8">
        <v>138388</v>
      </c>
      <c r="G284" s="8" cm="1">
        <f t="array" ref="G284">IFERROR(ROUND(_xlfn.IFS(C284="El", 0.2,C284="Biogas", 0.4,C284="HVO100", 0.5,C284="Diesel", 0.8)*_xlfn.SWITCH(D284,"Kurir/Express", 1.2,"Bygg/Anläggning", 1.5,"Tempererat", 1.3,"Styckegods", 1.4,"Partigods", 1.1,"Passagerare", 1,1)*E284*F284,2), "Fel i data")</f>
        <v>3332383.04</v>
      </c>
    </row>
    <row r="285" spans="1:7" x14ac:dyDescent="0.3">
      <c r="A285" s="5" t="s">
        <v>35</v>
      </c>
      <c r="B285" s="5" t="s">
        <v>21</v>
      </c>
      <c r="C285" s="5" t="s">
        <v>28</v>
      </c>
      <c r="D285" s="5" t="s">
        <v>15</v>
      </c>
      <c r="E285" s="6">
        <v>1.6</v>
      </c>
      <c r="F285" s="8">
        <v>74947</v>
      </c>
      <c r="G285" s="8" cm="1">
        <f t="array" ref="G285">IFERROR(ROUND(_xlfn.IFS(C285="El", 0.2,C285="Biogas", 0.4,C285="HVO100", 0.5,C285="Diesel", 0.8)*_xlfn.SWITCH(D285,"Kurir/Express", 1.2,"Bygg/Anläggning", 1.5,"Tempererat", 1.3,"Styckegods", 1.4,"Partigods", 1.1,"Passagerare", 1,1)*E285*F285,2), "Fel i data")</f>
        <v>89936.4</v>
      </c>
    </row>
    <row r="286" spans="1:7" x14ac:dyDescent="0.3">
      <c r="A286" s="5" t="s">
        <v>20</v>
      </c>
      <c r="B286" s="5" t="s">
        <v>27</v>
      </c>
      <c r="C286" s="5" t="s">
        <v>28</v>
      </c>
      <c r="D286" s="5" t="s">
        <v>15</v>
      </c>
      <c r="E286" s="6">
        <v>28.5</v>
      </c>
      <c r="F286" s="8">
        <v>106783</v>
      </c>
      <c r="G286" s="8" cm="1">
        <f t="array" ref="G286">IFERROR(ROUND(_xlfn.IFS(C286="El", 0.2,C286="Biogas", 0.4,C286="HVO100", 0.5,C286="Diesel", 0.8)*_xlfn.SWITCH(D286,"Kurir/Express", 1.2,"Bygg/Anläggning", 1.5,"Tempererat", 1.3,"Styckegods", 1.4,"Partigods", 1.1,"Passagerare", 1,1)*E286*F286,2), "Fel i data")</f>
        <v>2282486.63</v>
      </c>
    </row>
    <row r="287" spans="1:7" x14ac:dyDescent="0.3">
      <c r="A287" s="5" t="s">
        <v>30</v>
      </c>
      <c r="B287" s="5" t="s">
        <v>24</v>
      </c>
      <c r="C287" s="5" t="s">
        <v>31</v>
      </c>
      <c r="D287" s="5" t="s">
        <v>34</v>
      </c>
      <c r="E287" s="6">
        <v>20.7</v>
      </c>
      <c r="F287" s="8">
        <v>165739</v>
      </c>
      <c r="G287" s="8" cm="1">
        <f t="array" ref="G287">IFERROR(ROUND(_xlfn.IFS(C287="El", 0.2,C287="Biogas", 0.4,C287="HVO100", 0.5,C287="Diesel", 0.8)*_xlfn.SWITCH(D287,"Kurir/Express", 1.2,"Bygg/Anläggning", 1.5,"Tempererat", 1.3,"Styckegods", 1.4,"Partigods", 1.1,"Passagerare", 1,1)*E287*F287,2), "Fel i data")</f>
        <v>2744637.84</v>
      </c>
    </row>
    <row r="288" spans="1:7" x14ac:dyDescent="0.3">
      <c r="A288" s="5" t="s">
        <v>30</v>
      </c>
      <c r="B288" s="5" t="s">
        <v>21</v>
      </c>
      <c r="C288" s="5" t="s">
        <v>18</v>
      </c>
      <c r="D288" s="5" t="s">
        <v>22</v>
      </c>
      <c r="E288" s="6">
        <v>2.9</v>
      </c>
      <c r="F288" s="8">
        <v>72613</v>
      </c>
      <c r="G288" s="8" cm="1">
        <f t="array" ref="G288">IFERROR(ROUND(_xlfn.IFS(C288="El", 0.2,C288="Biogas", 0.4,C288="HVO100", 0.5,C288="Diesel", 0.8)*_xlfn.SWITCH(D288,"Kurir/Express", 1.2,"Bygg/Anläggning", 1.5,"Tempererat", 1.3,"Styckegods", 1.4,"Partigods", 1.1,"Passagerare", 1,1)*E288*F288,2), "Fel i data")</f>
        <v>117923.51</v>
      </c>
    </row>
    <row r="289" spans="1:7" x14ac:dyDescent="0.3">
      <c r="A289" s="5" t="s">
        <v>10</v>
      </c>
      <c r="B289" s="5" t="s">
        <v>17</v>
      </c>
      <c r="C289" s="5" t="s">
        <v>28</v>
      </c>
      <c r="D289" s="5" t="s">
        <v>22</v>
      </c>
      <c r="E289" s="6">
        <v>21.2</v>
      </c>
      <c r="F289" s="8">
        <v>60833</v>
      </c>
      <c r="G289" s="8" cm="1">
        <f t="array" ref="G289">IFERROR(ROUND(_xlfn.IFS(C289="El", 0.2,C289="Biogas", 0.4,C289="HVO100", 0.5,C289="Diesel", 0.8)*_xlfn.SWITCH(D289,"Kurir/Express", 1.2,"Bygg/Anläggning", 1.5,"Tempererat", 1.3,"Styckegods", 1.4,"Partigods", 1.1,"Passagerare", 1,1)*E289*F289,2), "Fel i data")</f>
        <v>902761.72</v>
      </c>
    </row>
    <row r="290" spans="1:7" x14ac:dyDescent="0.3">
      <c r="A290" s="5" t="s">
        <v>30</v>
      </c>
      <c r="B290" s="5" t="s">
        <v>27</v>
      </c>
      <c r="C290" s="5" t="s">
        <v>18</v>
      </c>
      <c r="D290" s="5" t="s">
        <v>32</v>
      </c>
      <c r="E290" s="6">
        <v>35.200000000000003</v>
      </c>
      <c r="F290" s="8">
        <v>118597</v>
      </c>
      <c r="G290" s="8" cm="1">
        <f t="array" ref="G290">IFERROR(ROUND(_xlfn.IFS(C290="El", 0.2,C290="Biogas", 0.4,C290="HVO100", 0.5,C290="Diesel", 0.8)*_xlfn.SWITCH(D290,"Kurir/Express", 1.2,"Bygg/Anläggning", 1.5,"Tempererat", 1.3,"Styckegods", 1.4,"Partigods", 1.1,"Passagerare", 1,1)*E290*F290,2), "Fel i data")</f>
        <v>1836830.34</v>
      </c>
    </row>
    <row r="291" spans="1:7" x14ac:dyDescent="0.3">
      <c r="A291" s="5" t="s">
        <v>35</v>
      </c>
      <c r="B291" s="5" t="s">
        <v>17</v>
      </c>
      <c r="C291" s="5" t="s">
        <v>18</v>
      </c>
      <c r="D291" s="5" t="s">
        <v>32</v>
      </c>
      <c r="E291" s="6">
        <v>24.5</v>
      </c>
      <c r="F291" s="8">
        <v>106172</v>
      </c>
      <c r="G291" s="8" cm="1">
        <f t="array" ref="G291">IFERROR(ROUND(_xlfn.IFS(C291="El", 0.2,C291="Biogas", 0.4,C291="HVO100", 0.5,C291="Diesel", 0.8)*_xlfn.SWITCH(D291,"Kurir/Express", 1.2,"Bygg/Anläggning", 1.5,"Tempererat", 1.3,"Styckegods", 1.4,"Partigods", 1.1,"Passagerare", 1,1)*E291*F291,2), "Fel i data")</f>
        <v>1144534.1599999999</v>
      </c>
    </row>
    <row r="292" spans="1:7" x14ac:dyDescent="0.3">
      <c r="A292" s="5" t="s">
        <v>20</v>
      </c>
      <c r="B292" s="5" t="s">
        <v>11</v>
      </c>
      <c r="C292" s="5" t="s">
        <v>12</v>
      </c>
      <c r="D292" s="5" t="s">
        <v>22</v>
      </c>
      <c r="E292" s="6">
        <v>3.2</v>
      </c>
      <c r="F292" s="8">
        <v>152263</v>
      </c>
      <c r="G292" s="8" cm="1">
        <f t="array" ref="G292">IFERROR(ROUND(_xlfn.IFS(C292="El", 0.2,C292="Biogas", 0.4,C292="HVO100", 0.5,C292="Diesel", 0.8)*_xlfn.SWITCH(D292,"Kurir/Express", 1.2,"Bygg/Anläggning", 1.5,"Tempererat", 1.3,"Styckegods", 1.4,"Partigods", 1.1,"Passagerare", 1,1)*E292*F292,2), "Fel i data")</f>
        <v>136427.65</v>
      </c>
    </row>
    <row r="293" spans="1:7" x14ac:dyDescent="0.3">
      <c r="A293" s="5" t="s">
        <v>35</v>
      </c>
      <c r="B293" s="5" t="s">
        <v>24</v>
      </c>
      <c r="C293" s="5" t="s">
        <v>18</v>
      </c>
      <c r="D293" s="5" t="s">
        <v>13</v>
      </c>
      <c r="E293" s="6">
        <v>32.299999999999997</v>
      </c>
      <c r="F293" s="8">
        <v>47596</v>
      </c>
      <c r="G293" s="8" cm="1">
        <f t="array" ref="G293">IFERROR(ROUND(_xlfn.IFS(C293="El", 0.2,C293="Biogas", 0.4,C293="HVO100", 0.5,C293="Diesel", 0.8)*_xlfn.SWITCH(D293,"Kurir/Express", 1.2,"Bygg/Anläggning", 1.5,"Tempererat", 1.3,"Styckegods", 1.4,"Partigods", 1.1,"Passagerare", 1,1)*E293*F293,2), "Fel i data")</f>
        <v>737928.38</v>
      </c>
    </row>
    <row r="294" spans="1:7" x14ac:dyDescent="0.3">
      <c r="A294" s="5" t="s">
        <v>33</v>
      </c>
      <c r="B294" s="5" t="s">
        <v>17</v>
      </c>
      <c r="C294" s="5" t="s">
        <v>18</v>
      </c>
      <c r="D294" s="5" t="s">
        <v>32</v>
      </c>
      <c r="E294" s="6">
        <v>10.7</v>
      </c>
      <c r="F294" s="8">
        <v>116426</v>
      </c>
      <c r="G294" s="8" cm="1">
        <f t="array" ref="G294">IFERROR(ROUND(_xlfn.IFS(C294="El", 0.2,C294="Biogas", 0.4,C294="HVO100", 0.5,C294="Diesel", 0.8)*_xlfn.SWITCH(D294,"Kurir/Express", 1.2,"Bygg/Anläggning", 1.5,"Tempererat", 1.3,"Styckegods", 1.4,"Partigods", 1.1,"Passagerare", 1,1)*E294*F294,2), "Fel i data")</f>
        <v>548133.61</v>
      </c>
    </row>
    <row r="295" spans="1:7" x14ac:dyDescent="0.3">
      <c r="A295" s="5" t="s">
        <v>37</v>
      </c>
      <c r="B295" s="5" t="s">
        <v>24</v>
      </c>
      <c r="C295" s="5" t="s">
        <v>12</v>
      </c>
      <c r="D295" s="5" t="s">
        <v>15</v>
      </c>
      <c r="E295" s="6">
        <v>36</v>
      </c>
      <c r="F295" s="8">
        <v>138858</v>
      </c>
      <c r="G295" s="8" cm="1">
        <f t="array" ref="G295">IFERROR(ROUND(_xlfn.IFS(C295="El", 0.2,C295="Biogas", 0.4,C295="HVO100", 0.5,C295="Diesel", 0.8)*_xlfn.SWITCH(D295,"Kurir/Express", 1.2,"Bygg/Anläggning", 1.5,"Tempererat", 1.3,"Styckegods", 1.4,"Partigods", 1.1,"Passagerare", 1,1)*E295*F295,2), "Fel i data")</f>
        <v>1499666.4</v>
      </c>
    </row>
    <row r="296" spans="1:7" x14ac:dyDescent="0.3">
      <c r="A296" s="5" t="s">
        <v>29</v>
      </c>
      <c r="B296" s="5" t="s">
        <v>27</v>
      </c>
      <c r="C296" s="5" t="s">
        <v>18</v>
      </c>
      <c r="D296" s="5" t="s">
        <v>34</v>
      </c>
      <c r="E296" s="6">
        <v>27.7</v>
      </c>
      <c r="F296" s="8">
        <v>69245</v>
      </c>
      <c r="G296" s="8" cm="1">
        <f t="array" ref="G296">IFERROR(ROUND(_xlfn.IFS(C296="El", 0.2,C296="Biogas", 0.4,C296="HVO100", 0.5,C296="Diesel", 0.8)*_xlfn.SWITCH(D296,"Kurir/Express", 1.2,"Bygg/Anläggning", 1.5,"Tempererat", 1.3,"Styckegods", 1.4,"Partigods", 1.1,"Passagerare", 1,1)*E296*F296,2), "Fel i data")</f>
        <v>767234.6</v>
      </c>
    </row>
    <row r="297" spans="1:7" x14ac:dyDescent="0.3">
      <c r="A297" s="5" t="s">
        <v>35</v>
      </c>
      <c r="B297" s="5" t="s">
        <v>11</v>
      </c>
      <c r="C297" s="5" t="s">
        <v>12</v>
      </c>
      <c r="D297" s="5" t="s">
        <v>19</v>
      </c>
      <c r="E297" s="6">
        <v>2.4</v>
      </c>
      <c r="F297" s="8">
        <v>118156</v>
      </c>
      <c r="G297" s="8" cm="1">
        <f t="array" ref="G297">IFERROR(ROUND(_xlfn.IFS(C297="El", 0.2,C297="Biogas", 0.4,C297="HVO100", 0.5,C297="Diesel", 0.8)*_xlfn.SWITCH(D297,"Kurir/Express", 1.2,"Bygg/Anläggning", 1.5,"Tempererat", 1.3,"Styckegods", 1.4,"Partigods", 1.1,"Passagerare", 1,1)*E297*F297,2), "Fel i data")</f>
        <v>73729.34</v>
      </c>
    </row>
    <row r="298" spans="1:7" x14ac:dyDescent="0.3">
      <c r="A298" s="5" t="s">
        <v>16</v>
      </c>
      <c r="B298" s="5" t="s">
        <v>11</v>
      </c>
      <c r="C298" s="5" t="s">
        <v>31</v>
      </c>
      <c r="D298" s="5" t="s">
        <v>34</v>
      </c>
      <c r="E298" s="6">
        <v>0.8</v>
      </c>
      <c r="F298" s="8">
        <v>27035</v>
      </c>
      <c r="G298" s="8" cm="1">
        <f t="array" ref="G298">IFERROR(ROUND(_xlfn.IFS(C298="El", 0.2,C298="Biogas", 0.4,C298="HVO100", 0.5,C298="Diesel", 0.8)*_xlfn.SWITCH(D298,"Kurir/Express", 1.2,"Bygg/Anläggning", 1.5,"Tempererat", 1.3,"Styckegods", 1.4,"Partigods", 1.1,"Passagerare", 1,1)*E298*F298,2), "Fel i data")</f>
        <v>17302.400000000001</v>
      </c>
    </row>
    <row r="299" spans="1:7" x14ac:dyDescent="0.3">
      <c r="A299" s="5" t="s">
        <v>23</v>
      </c>
      <c r="B299" s="5" t="s">
        <v>11</v>
      </c>
      <c r="C299" s="5" t="s">
        <v>28</v>
      </c>
      <c r="D299" s="5" t="s">
        <v>13</v>
      </c>
      <c r="E299" s="6">
        <v>2.4</v>
      </c>
      <c r="F299" s="8">
        <v>42260</v>
      </c>
      <c r="G299" s="8" cm="1">
        <f t="array" ref="G299">IFERROR(ROUND(_xlfn.IFS(C299="El", 0.2,C299="Biogas", 0.4,C299="HVO100", 0.5,C299="Diesel", 0.8)*_xlfn.SWITCH(D299,"Kurir/Express", 1.2,"Bygg/Anläggning", 1.5,"Tempererat", 1.3,"Styckegods", 1.4,"Partigods", 1.1,"Passagerare", 1,1)*E299*F299,2), "Fel i data")</f>
        <v>60854.400000000001</v>
      </c>
    </row>
    <row r="300" spans="1:7" x14ac:dyDescent="0.3">
      <c r="A300" s="5" t="s">
        <v>20</v>
      </c>
      <c r="B300" s="5" t="s">
        <v>17</v>
      </c>
      <c r="C300" s="5" t="s">
        <v>28</v>
      </c>
      <c r="D300" s="5" t="s">
        <v>32</v>
      </c>
      <c r="E300" s="6">
        <v>33.299999999999997</v>
      </c>
      <c r="F300" s="8">
        <v>73551</v>
      </c>
      <c r="G300" s="8" cm="1">
        <f t="array" ref="G300">IFERROR(ROUND(_xlfn.IFS(C300="El", 0.2,C300="Biogas", 0.4,C300="HVO100", 0.5,C300="Diesel", 0.8)*_xlfn.SWITCH(D300,"Kurir/Express", 1.2,"Bygg/Anläggning", 1.5,"Tempererat", 1.3,"Styckegods", 1.4,"Partigods", 1.1,"Passagerare", 1,1)*E300*F300,2), "Fel i data")</f>
        <v>1347086.57</v>
      </c>
    </row>
    <row r="301" spans="1:7" x14ac:dyDescent="0.3">
      <c r="A301" s="5" t="s">
        <v>25</v>
      </c>
      <c r="B301" s="5" t="s">
        <v>36</v>
      </c>
      <c r="C301" s="5" t="s">
        <v>28</v>
      </c>
      <c r="D301" s="5" t="s">
        <v>32</v>
      </c>
      <c r="E301" s="6">
        <v>19.2</v>
      </c>
      <c r="F301" s="8">
        <v>49355</v>
      </c>
      <c r="G301" s="8" cm="1">
        <f t="array" ref="G301">IFERROR(ROUND(_xlfn.IFS(C301="El", 0.2,C301="Biogas", 0.4,C301="HVO100", 0.5,C301="Diesel", 0.8)*_xlfn.SWITCH(D301,"Kurir/Express", 1.2,"Bygg/Anläggning", 1.5,"Tempererat", 1.3,"Styckegods", 1.4,"Partigods", 1.1,"Passagerare", 1,1)*E301*F301,2), "Fel i data")</f>
        <v>521188.8</v>
      </c>
    </row>
    <row r="302" spans="1:7" x14ac:dyDescent="0.3">
      <c r="A302" s="5" t="s">
        <v>25</v>
      </c>
      <c r="B302" s="5" t="s">
        <v>24</v>
      </c>
      <c r="C302" s="5" t="s">
        <v>31</v>
      </c>
      <c r="D302" s="5" t="s">
        <v>15</v>
      </c>
      <c r="E302" s="6">
        <v>31.2</v>
      </c>
      <c r="F302" s="8">
        <v>163437</v>
      </c>
      <c r="G302" s="8" cm="1">
        <f t="array" ref="G302">IFERROR(ROUND(_xlfn.IFS(C302="El", 0.2,C302="Biogas", 0.4,C302="HVO100", 0.5,C302="Diesel", 0.8)*_xlfn.SWITCH(D302,"Kurir/Express", 1.2,"Bygg/Anläggning", 1.5,"Tempererat", 1.3,"Styckegods", 1.4,"Partigods", 1.1,"Passagerare", 1,1)*E302*F302,2), "Fel i data")</f>
        <v>6119081.2800000003</v>
      </c>
    </row>
    <row r="303" spans="1:7" x14ac:dyDescent="0.3">
      <c r="A303" s="5" t="s">
        <v>20</v>
      </c>
      <c r="B303" s="5" t="s">
        <v>21</v>
      </c>
      <c r="C303" s="5" t="s">
        <v>28</v>
      </c>
      <c r="D303" s="5" t="s">
        <v>15</v>
      </c>
      <c r="E303" s="6">
        <v>1.7</v>
      </c>
      <c r="F303" s="8">
        <v>101494</v>
      </c>
      <c r="G303" s="8" cm="1">
        <f t="array" ref="G303">IFERROR(ROUND(_xlfn.IFS(C303="El", 0.2,C303="Biogas", 0.4,C303="HVO100", 0.5,C303="Diesel", 0.8)*_xlfn.SWITCH(D303,"Kurir/Express", 1.2,"Bygg/Anläggning", 1.5,"Tempererat", 1.3,"Styckegods", 1.4,"Partigods", 1.1,"Passagerare", 1,1)*E303*F303,2), "Fel i data")</f>
        <v>129404.85</v>
      </c>
    </row>
    <row r="304" spans="1:7" x14ac:dyDescent="0.3">
      <c r="A304" s="5" t="s">
        <v>23</v>
      </c>
      <c r="B304" s="5" t="s">
        <v>24</v>
      </c>
      <c r="C304" s="5" t="s">
        <v>28</v>
      </c>
      <c r="D304" s="5" t="s">
        <v>32</v>
      </c>
      <c r="E304" s="6">
        <v>10.7</v>
      </c>
      <c r="F304" s="8">
        <v>170027</v>
      </c>
      <c r="G304" s="8" cm="1">
        <f t="array" ref="G304">IFERROR(ROUND(_xlfn.IFS(C304="El", 0.2,C304="Biogas", 0.4,C304="HVO100", 0.5,C304="Diesel", 0.8)*_xlfn.SWITCH(D304,"Kurir/Express", 1.2,"Bygg/Anläggning", 1.5,"Tempererat", 1.3,"Styckegods", 1.4,"Partigods", 1.1,"Passagerare", 1,1)*E304*F304,2), "Fel i data")</f>
        <v>1000608.9</v>
      </c>
    </row>
    <row r="305" spans="1:7" x14ac:dyDescent="0.3">
      <c r="A305" s="5" t="s">
        <v>25</v>
      </c>
      <c r="B305" s="5" t="s">
        <v>17</v>
      </c>
      <c r="C305" s="5" t="s">
        <v>12</v>
      </c>
      <c r="D305" s="5" t="s">
        <v>13</v>
      </c>
      <c r="E305" s="6">
        <v>15.5</v>
      </c>
      <c r="F305" s="8">
        <v>145507</v>
      </c>
      <c r="G305" s="8" cm="1">
        <f t="array" ref="G305">IFERROR(ROUND(_xlfn.IFS(C305="El", 0.2,C305="Biogas", 0.4,C305="HVO100", 0.5,C305="Diesel", 0.8)*_xlfn.SWITCH(D305,"Kurir/Express", 1.2,"Bygg/Anläggning", 1.5,"Tempererat", 1.3,"Styckegods", 1.4,"Partigods", 1.1,"Passagerare", 1,1)*E305*F305,2), "Fel i data")</f>
        <v>541286.04</v>
      </c>
    </row>
    <row r="306" spans="1:7" x14ac:dyDescent="0.3">
      <c r="A306" s="5" t="s">
        <v>33</v>
      </c>
      <c r="B306" s="5" t="s">
        <v>17</v>
      </c>
      <c r="C306" s="5" t="s">
        <v>12</v>
      </c>
      <c r="D306" s="5" t="s">
        <v>22</v>
      </c>
      <c r="E306" s="6">
        <v>39</v>
      </c>
      <c r="F306" s="8">
        <v>176891</v>
      </c>
      <c r="G306" s="8" cm="1">
        <f t="array" ref="G306">IFERROR(ROUND(_xlfn.IFS(C306="El", 0.2,C306="Biogas", 0.4,C306="HVO100", 0.5,C306="Diesel", 0.8)*_xlfn.SWITCH(D306,"Kurir/Express", 1.2,"Bygg/Anläggning", 1.5,"Tempererat", 1.3,"Styckegods", 1.4,"Partigods", 1.1,"Passagerare", 1,1)*E306*F306,2), "Fel i data")</f>
        <v>1931649.72</v>
      </c>
    </row>
    <row r="307" spans="1:7" x14ac:dyDescent="0.3">
      <c r="A307" s="5" t="s">
        <v>14</v>
      </c>
      <c r="B307" s="5" t="s">
        <v>17</v>
      </c>
      <c r="C307" s="5" t="s">
        <v>31</v>
      </c>
      <c r="D307" s="5" t="s">
        <v>15</v>
      </c>
      <c r="E307" s="6">
        <v>26.8</v>
      </c>
      <c r="F307" s="8">
        <v>60575</v>
      </c>
      <c r="G307" s="8" cm="1">
        <f t="array" ref="G307">IFERROR(ROUND(_xlfn.IFS(C307="El", 0.2,C307="Biogas", 0.4,C307="HVO100", 0.5,C307="Diesel", 0.8)*_xlfn.SWITCH(D307,"Kurir/Express", 1.2,"Bygg/Anläggning", 1.5,"Tempererat", 1.3,"Styckegods", 1.4,"Partigods", 1.1,"Passagerare", 1,1)*E307*F307,2), "Fel i data")</f>
        <v>1948092</v>
      </c>
    </row>
    <row r="308" spans="1:7" x14ac:dyDescent="0.3">
      <c r="A308" s="5" t="s">
        <v>10</v>
      </c>
      <c r="B308" s="5" t="s">
        <v>27</v>
      </c>
      <c r="C308" s="5" t="s">
        <v>31</v>
      </c>
      <c r="D308" s="5" t="s">
        <v>34</v>
      </c>
      <c r="E308" s="6">
        <v>18.5</v>
      </c>
      <c r="F308" s="8">
        <v>110728</v>
      </c>
      <c r="G308" s="8" cm="1">
        <f t="array" ref="G308">IFERROR(ROUND(_xlfn.IFS(C308="El", 0.2,C308="Biogas", 0.4,C308="HVO100", 0.5,C308="Diesel", 0.8)*_xlfn.SWITCH(D308,"Kurir/Express", 1.2,"Bygg/Anläggning", 1.5,"Tempererat", 1.3,"Styckegods", 1.4,"Partigods", 1.1,"Passagerare", 1,1)*E308*F308,2), "Fel i data")</f>
        <v>1638774.4</v>
      </c>
    </row>
    <row r="309" spans="1:7" x14ac:dyDescent="0.3">
      <c r="A309" s="5" t="s">
        <v>35</v>
      </c>
      <c r="B309" s="5" t="s">
        <v>21</v>
      </c>
      <c r="C309" s="5" t="s">
        <v>12</v>
      </c>
      <c r="D309" s="5" t="s">
        <v>32</v>
      </c>
      <c r="E309" s="6">
        <v>1.9</v>
      </c>
      <c r="F309" s="8">
        <v>107622</v>
      </c>
      <c r="G309" s="8" cm="1">
        <f t="array" ref="G309">IFERROR(ROUND(_xlfn.IFS(C309="El", 0.2,C309="Biogas", 0.4,C309="HVO100", 0.5,C309="Diesel", 0.8)*_xlfn.SWITCH(D309,"Kurir/Express", 1.2,"Bygg/Anläggning", 1.5,"Tempererat", 1.3,"Styckegods", 1.4,"Partigods", 1.1,"Passagerare", 1,1)*E309*F309,2), "Fel i data")</f>
        <v>44986</v>
      </c>
    </row>
    <row r="310" spans="1:7" x14ac:dyDescent="0.3">
      <c r="A310" s="5" t="s">
        <v>14</v>
      </c>
      <c r="B310" s="5" t="s">
        <v>21</v>
      </c>
      <c r="C310" s="5" t="s">
        <v>18</v>
      </c>
      <c r="D310" s="5" t="s">
        <v>19</v>
      </c>
      <c r="E310" s="6">
        <v>1.7</v>
      </c>
      <c r="F310" s="8">
        <v>40381</v>
      </c>
      <c r="G310" s="8" cm="1">
        <f t="array" ref="G310">IFERROR(ROUND(_xlfn.IFS(C310="El", 0.2,C310="Biogas", 0.4,C310="HVO100", 0.5,C310="Diesel", 0.8)*_xlfn.SWITCH(D310,"Kurir/Express", 1.2,"Bygg/Anläggning", 1.5,"Tempererat", 1.3,"Styckegods", 1.4,"Partigods", 1.1,"Passagerare", 1,1)*E310*F310,2), "Fel i data")</f>
        <v>35696.800000000003</v>
      </c>
    </row>
    <row r="311" spans="1:7" x14ac:dyDescent="0.3">
      <c r="A311" s="5" t="s">
        <v>20</v>
      </c>
      <c r="B311" s="5" t="s">
        <v>17</v>
      </c>
      <c r="C311" s="5" t="s">
        <v>31</v>
      </c>
      <c r="D311" s="5" t="s">
        <v>15</v>
      </c>
      <c r="E311" s="6">
        <v>27.6</v>
      </c>
      <c r="F311" s="8">
        <v>118231</v>
      </c>
      <c r="G311" s="8" cm="1">
        <f t="array" ref="G311">IFERROR(ROUND(_xlfn.IFS(C311="El", 0.2,C311="Biogas", 0.4,C311="HVO100", 0.5,C311="Diesel", 0.8)*_xlfn.SWITCH(D311,"Kurir/Express", 1.2,"Bygg/Anläggning", 1.5,"Tempererat", 1.3,"Styckegods", 1.4,"Partigods", 1.1,"Passagerare", 1,1)*E311*F311,2), "Fel i data")</f>
        <v>3915810.72</v>
      </c>
    </row>
    <row r="312" spans="1:7" x14ac:dyDescent="0.3">
      <c r="A312" s="5" t="s">
        <v>37</v>
      </c>
      <c r="B312" s="5" t="s">
        <v>24</v>
      </c>
      <c r="C312" s="5" t="s">
        <v>31</v>
      </c>
      <c r="D312" s="5" t="s">
        <v>32</v>
      </c>
      <c r="E312" s="6">
        <v>17.399999999999999</v>
      </c>
      <c r="F312" s="8">
        <v>90742</v>
      </c>
      <c r="G312" s="8" cm="1">
        <f t="array" ref="G312">IFERROR(ROUND(_xlfn.IFS(C312="El", 0.2,C312="Biogas", 0.4,C312="HVO100", 0.5,C312="Diesel", 0.8)*_xlfn.SWITCH(D312,"Kurir/Express", 1.2,"Bygg/Anläggning", 1.5,"Tempererat", 1.3,"Styckegods", 1.4,"Partigods", 1.1,"Passagerare", 1,1)*E312*F312,2), "Fel i data")</f>
        <v>1389441.5</v>
      </c>
    </row>
    <row r="313" spans="1:7" x14ac:dyDescent="0.3">
      <c r="A313" s="5" t="s">
        <v>23</v>
      </c>
      <c r="B313" s="5" t="s">
        <v>21</v>
      </c>
      <c r="C313" s="5" t="s">
        <v>28</v>
      </c>
      <c r="D313" s="5" t="s">
        <v>13</v>
      </c>
      <c r="E313" s="6">
        <v>1</v>
      </c>
      <c r="F313" s="8">
        <v>116482</v>
      </c>
      <c r="G313" s="8" cm="1">
        <f t="array" ref="G313">IFERROR(ROUND(_xlfn.IFS(C313="El", 0.2,C313="Biogas", 0.4,C313="HVO100", 0.5,C313="Diesel", 0.8)*_xlfn.SWITCH(D313,"Kurir/Express", 1.2,"Bygg/Anläggning", 1.5,"Tempererat", 1.3,"Styckegods", 1.4,"Partigods", 1.1,"Passagerare", 1,1)*E313*F313,2), "Fel i data")</f>
        <v>69889.2</v>
      </c>
    </row>
    <row r="314" spans="1:7" x14ac:dyDescent="0.3">
      <c r="A314" s="5" t="s">
        <v>10</v>
      </c>
      <c r="B314" s="5" t="s">
        <v>21</v>
      </c>
      <c r="C314" s="5" t="s">
        <v>18</v>
      </c>
      <c r="D314" s="5" t="s">
        <v>32</v>
      </c>
      <c r="E314" s="6">
        <v>2.4</v>
      </c>
      <c r="F314" s="8">
        <v>32965</v>
      </c>
      <c r="G314" s="8" cm="1">
        <f t="array" ref="G314">IFERROR(ROUND(_xlfn.IFS(C314="El", 0.2,C314="Biogas", 0.4,C314="HVO100", 0.5,C314="Diesel", 0.8)*_xlfn.SWITCH(D314,"Kurir/Express", 1.2,"Bygg/Anläggning", 1.5,"Tempererat", 1.3,"Styckegods", 1.4,"Partigods", 1.1,"Passagerare", 1,1)*E314*F314,2), "Fel i data")</f>
        <v>34811.040000000001</v>
      </c>
    </row>
    <row r="315" spans="1:7" x14ac:dyDescent="0.3">
      <c r="A315" s="5" t="s">
        <v>29</v>
      </c>
      <c r="B315" s="5" t="s">
        <v>21</v>
      </c>
      <c r="C315" s="5" t="s">
        <v>12</v>
      </c>
      <c r="D315" s="5" t="s">
        <v>13</v>
      </c>
      <c r="E315" s="6">
        <v>2.7</v>
      </c>
      <c r="F315" s="8">
        <v>79465</v>
      </c>
      <c r="G315" s="8" cm="1">
        <f t="array" ref="G315">IFERROR(ROUND(_xlfn.IFS(C315="El", 0.2,C315="Biogas", 0.4,C315="HVO100", 0.5,C315="Diesel", 0.8)*_xlfn.SWITCH(D315,"Kurir/Express", 1.2,"Bygg/Anläggning", 1.5,"Tempererat", 1.3,"Styckegods", 1.4,"Partigods", 1.1,"Passagerare", 1,1)*E315*F315,2), "Fel i data")</f>
        <v>51493.32</v>
      </c>
    </row>
    <row r="316" spans="1:7" x14ac:dyDescent="0.3">
      <c r="A316" s="5" t="s">
        <v>33</v>
      </c>
      <c r="B316" s="5" t="s">
        <v>36</v>
      </c>
      <c r="C316" s="5" t="s">
        <v>12</v>
      </c>
      <c r="D316" s="5" t="s">
        <v>32</v>
      </c>
      <c r="E316" s="6">
        <v>13.3</v>
      </c>
      <c r="F316" s="8">
        <v>74413</v>
      </c>
      <c r="G316" s="8" cm="1">
        <f t="array" ref="G316">IFERROR(ROUND(_xlfn.IFS(C316="El", 0.2,C316="Biogas", 0.4,C316="HVO100", 0.5,C316="Diesel", 0.8)*_xlfn.SWITCH(D316,"Kurir/Express", 1.2,"Bygg/Anläggning", 1.5,"Tempererat", 1.3,"Styckegods", 1.4,"Partigods", 1.1,"Passagerare", 1,1)*E316*F316,2), "Fel i data")</f>
        <v>217732.44</v>
      </c>
    </row>
    <row r="317" spans="1:7" x14ac:dyDescent="0.3">
      <c r="A317" s="5" t="s">
        <v>14</v>
      </c>
      <c r="B317" s="5" t="s">
        <v>11</v>
      </c>
      <c r="C317" s="5" t="s">
        <v>18</v>
      </c>
      <c r="D317" s="5" t="s">
        <v>32</v>
      </c>
      <c r="E317" s="6">
        <v>3</v>
      </c>
      <c r="F317" s="8">
        <v>47274</v>
      </c>
      <c r="G317" s="8" cm="1">
        <f t="array" ref="G317">IFERROR(ROUND(_xlfn.IFS(C317="El", 0.2,C317="Biogas", 0.4,C317="HVO100", 0.5,C317="Diesel", 0.8)*_xlfn.SWITCH(D317,"Kurir/Express", 1.2,"Bygg/Anläggning", 1.5,"Tempererat", 1.3,"Styckegods", 1.4,"Partigods", 1.1,"Passagerare", 1,1)*E317*F317,2), "Fel i data")</f>
        <v>62401.68</v>
      </c>
    </row>
    <row r="318" spans="1:7" x14ac:dyDescent="0.3">
      <c r="A318" s="5" t="s">
        <v>33</v>
      </c>
      <c r="B318" s="5" t="s">
        <v>17</v>
      </c>
      <c r="C318" s="5" t="s">
        <v>28</v>
      </c>
      <c r="D318" s="5" t="s">
        <v>32</v>
      </c>
      <c r="E318" s="6">
        <v>30.4</v>
      </c>
      <c r="F318" s="8">
        <v>72728</v>
      </c>
      <c r="G318" s="8" cm="1">
        <f t="array" ref="G318">IFERROR(ROUND(_xlfn.IFS(C318="El", 0.2,C318="Biogas", 0.4,C318="HVO100", 0.5,C318="Diesel", 0.8)*_xlfn.SWITCH(D318,"Kurir/Express", 1.2,"Bygg/Anläggning", 1.5,"Tempererat", 1.3,"Styckegods", 1.4,"Partigods", 1.1,"Passagerare", 1,1)*E318*F318,2), "Fel i data")</f>
        <v>1216012.1599999999</v>
      </c>
    </row>
    <row r="319" spans="1:7" x14ac:dyDescent="0.3">
      <c r="A319" s="5" t="s">
        <v>20</v>
      </c>
      <c r="B319" s="5" t="s">
        <v>11</v>
      </c>
      <c r="C319" s="5" t="s">
        <v>28</v>
      </c>
      <c r="D319" s="5" t="s">
        <v>34</v>
      </c>
      <c r="E319" s="6">
        <v>1</v>
      </c>
      <c r="F319" s="8">
        <v>90381</v>
      </c>
      <c r="G319" s="8" cm="1">
        <f t="array" ref="G319">IFERROR(ROUND(_xlfn.IFS(C319="El", 0.2,C319="Biogas", 0.4,C319="HVO100", 0.5,C319="Diesel", 0.8)*_xlfn.SWITCH(D319,"Kurir/Express", 1.2,"Bygg/Anläggning", 1.5,"Tempererat", 1.3,"Styckegods", 1.4,"Partigods", 1.1,"Passagerare", 1,1)*E319*F319,2), "Fel i data")</f>
        <v>45190.5</v>
      </c>
    </row>
    <row r="320" spans="1:7" x14ac:dyDescent="0.3">
      <c r="A320" s="5" t="s">
        <v>37</v>
      </c>
      <c r="B320" s="5" t="s">
        <v>17</v>
      </c>
      <c r="C320" s="5" t="s">
        <v>28</v>
      </c>
      <c r="D320" s="5" t="s">
        <v>13</v>
      </c>
      <c r="E320" s="6">
        <v>21.3</v>
      </c>
      <c r="F320" s="8">
        <v>150929</v>
      </c>
      <c r="G320" s="8" cm="1">
        <f t="array" ref="G320">IFERROR(ROUND(_xlfn.IFS(C320="El", 0.2,C320="Biogas", 0.4,C320="HVO100", 0.5,C320="Diesel", 0.8)*_xlfn.SWITCH(D320,"Kurir/Express", 1.2,"Bygg/Anläggning", 1.5,"Tempererat", 1.3,"Styckegods", 1.4,"Partigods", 1.1,"Passagerare", 1,1)*E320*F320,2), "Fel i data")</f>
        <v>1928872.62</v>
      </c>
    </row>
    <row r="321" spans="1:7" x14ac:dyDescent="0.3">
      <c r="A321" s="5" t="s">
        <v>23</v>
      </c>
      <c r="B321" s="5" t="s">
        <v>17</v>
      </c>
      <c r="C321" s="5" t="s">
        <v>12</v>
      </c>
      <c r="D321" s="5" t="s">
        <v>19</v>
      </c>
      <c r="E321" s="6">
        <v>20.3</v>
      </c>
      <c r="F321" s="8">
        <v>56361</v>
      </c>
      <c r="G321" s="8" cm="1">
        <f t="array" ref="G321">IFERROR(ROUND(_xlfn.IFS(C321="El", 0.2,C321="Biogas", 0.4,C321="HVO100", 0.5,C321="Diesel", 0.8)*_xlfn.SWITCH(D321,"Kurir/Express", 1.2,"Bygg/Anläggning", 1.5,"Tempererat", 1.3,"Styckegods", 1.4,"Partigods", 1.1,"Passagerare", 1,1)*E321*F321,2), "Fel i data")</f>
        <v>297473.36</v>
      </c>
    </row>
    <row r="322" spans="1:7" x14ac:dyDescent="0.3">
      <c r="A322" s="5" t="s">
        <v>16</v>
      </c>
      <c r="B322" s="5" t="s">
        <v>21</v>
      </c>
      <c r="C322" s="5" t="s">
        <v>12</v>
      </c>
      <c r="D322" s="5" t="s">
        <v>22</v>
      </c>
      <c r="E322" s="6">
        <v>1.8</v>
      </c>
      <c r="F322" s="8">
        <v>63886</v>
      </c>
      <c r="G322" s="8" cm="1">
        <f t="array" ref="G322">IFERROR(ROUND(_xlfn.IFS(C322="El", 0.2,C322="Biogas", 0.4,C322="HVO100", 0.5,C322="Diesel", 0.8)*_xlfn.SWITCH(D322,"Kurir/Express", 1.2,"Bygg/Anläggning", 1.5,"Tempererat", 1.3,"Styckegods", 1.4,"Partigods", 1.1,"Passagerare", 1,1)*E322*F322,2), "Fel i data")</f>
        <v>32198.54</v>
      </c>
    </row>
    <row r="323" spans="1:7" x14ac:dyDescent="0.3">
      <c r="A323" s="5" t="s">
        <v>14</v>
      </c>
      <c r="B323" s="5" t="s">
        <v>17</v>
      </c>
      <c r="C323" s="5" t="s">
        <v>18</v>
      </c>
      <c r="D323" s="5" t="s">
        <v>13</v>
      </c>
      <c r="E323" s="6">
        <v>36.5</v>
      </c>
      <c r="F323" s="8">
        <v>30530</v>
      </c>
      <c r="G323" s="8" cm="1">
        <f t="array" ref="G323">IFERROR(ROUND(_xlfn.IFS(C323="El", 0.2,C323="Biogas", 0.4,C323="HVO100", 0.5,C323="Diesel", 0.8)*_xlfn.SWITCH(D323,"Kurir/Express", 1.2,"Bygg/Anläggning", 1.5,"Tempererat", 1.3,"Styckegods", 1.4,"Partigods", 1.1,"Passagerare", 1,1)*E323*F323,2), "Fel i data")</f>
        <v>534885.6</v>
      </c>
    </row>
    <row r="324" spans="1:7" x14ac:dyDescent="0.3">
      <c r="A324" s="5" t="s">
        <v>10</v>
      </c>
      <c r="B324" s="5" t="s">
        <v>27</v>
      </c>
      <c r="C324" s="5" t="s">
        <v>28</v>
      </c>
      <c r="D324" s="5" t="s">
        <v>15</v>
      </c>
      <c r="E324" s="6">
        <v>32.1</v>
      </c>
      <c r="F324" s="8">
        <v>97686</v>
      </c>
      <c r="G324" s="8" cm="1">
        <f t="array" ref="G324">IFERROR(ROUND(_xlfn.IFS(C324="El", 0.2,C324="Biogas", 0.4,C324="HVO100", 0.5,C324="Diesel", 0.8)*_xlfn.SWITCH(D324,"Kurir/Express", 1.2,"Bygg/Anläggning", 1.5,"Tempererat", 1.3,"Styckegods", 1.4,"Partigods", 1.1,"Passagerare", 1,1)*E324*F324,2), "Fel i data")</f>
        <v>2351790.4500000002</v>
      </c>
    </row>
    <row r="325" spans="1:7" x14ac:dyDescent="0.3">
      <c r="A325" s="5" t="s">
        <v>33</v>
      </c>
      <c r="B325" s="5" t="s">
        <v>11</v>
      </c>
      <c r="C325" s="5" t="s">
        <v>12</v>
      </c>
      <c r="D325" s="5" t="s">
        <v>22</v>
      </c>
      <c r="E325" s="6">
        <v>1.3</v>
      </c>
      <c r="F325" s="8">
        <v>117174</v>
      </c>
      <c r="G325" s="8" cm="1">
        <f t="array" ref="G325">IFERROR(ROUND(_xlfn.IFS(C325="El", 0.2,C325="Biogas", 0.4,C325="HVO100", 0.5,C325="Diesel", 0.8)*_xlfn.SWITCH(D325,"Kurir/Express", 1.2,"Bygg/Anläggning", 1.5,"Tempererat", 1.3,"Styckegods", 1.4,"Partigods", 1.1,"Passagerare", 1,1)*E325*F325,2), "Fel i data")</f>
        <v>42651.34</v>
      </c>
    </row>
    <row r="326" spans="1:7" x14ac:dyDescent="0.3">
      <c r="A326" s="5" t="s">
        <v>20</v>
      </c>
      <c r="B326" s="5" t="s">
        <v>17</v>
      </c>
      <c r="C326" s="5" t="s">
        <v>31</v>
      </c>
      <c r="D326" s="5" t="s">
        <v>34</v>
      </c>
      <c r="E326" s="6">
        <v>26</v>
      </c>
      <c r="F326" s="8">
        <v>37487</v>
      </c>
      <c r="G326" s="8" cm="1">
        <f t="array" ref="G326">IFERROR(ROUND(_xlfn.IFS(C326="El", 0.2,C326="Biogas", 0.4,C326="HVO100", 0.5,C326="Diesel", 0.8)*_xlfn.SWITCH(D326,"Kurir/Express", 1.2,"Bygg/Anläggning", 1.5,"Tempererat", 1.3,"Styckegods", 1.4,"Partigods", 1.1,"Passagerare", 1,1)*E326*F326,2), "Fel i data")</f>
        <v>779729.6</v>
      </c>
    </row>
    <row r="327" spans="1:7" x14ac:dyDescent="0.3">
      <c r="A327" s="5" t="s">
        <v>14</v>
      </c>
      <c r="B327" s="5" t="s">
        <v>17</v>
      </c>
      <c r="C327" s="5" t="s">
        <v>12</v>
      </c>
      <c r="D327" s="5" t="s">
        <v>13</v>
      </c>
      <c r="E327" s="6">
        <v>30.2</v>
      </c>
      <c r="F327" s="8">
        <v>153502</v>
      </c>
      <c r="G327" s="8" cm="1">
        <f t="array" ref="G327">IFERROR(ROUND(_xlfn.IFS(C327="El", 0.2,C327="Biogas", 0.4,C327="HVO100", 0.5,C327="Diesel", 0.8)*_xlfn.SWITCH(D327,"Kurir/Express", 1.2,"Bygg/Anläggning", 1.5,"Tempererat", 1.3,"Styckegods", 1.4,"Partigods", 1.1,"Passagerare", 1,1)*E327*F327,2), "Fel i data")</f>
        <v>1112582.5</v>
      </c>
    </row>
    <row r="328" spans="1:7" x14ac:dyDescent="0.3">
      <c r="A328" s="5" t="s">
        <v>20</v>
      </c>
      <c r="B328" s="5" t="s">
        <v>11</v>
      </c>
      <c r="C328" s="5" t="s">
        <v>18</v>
      </c>
      <c r="D328" s="5" t="s">
        <v>22</v>
      </c>
      <c r="E328" s="6">
        <v>2.2000000000000002</v>
      </c>
      <c r="F328" s="8">
        <v>44566</v>
      </c>
      <c r="G328" s="8" cm="1">
        <f t="array" ref="G328">IFERROR(ROUND(_xlfn.IFS(C328="El", 0.2,C328="Biogas", 0.4,C328="HVO100", 0.5,C328="Diesel", 0.8)*_xlfn.SWITCH(D328,"Kurir/Express", 1.2,"Bygg/Anläggning", 1.5,"Tempererat", 1.3,"Styckegods", 1.4,"Partigods", 1.1,"Passagerare", 1,1)*E328*F328,2), "Fel i data")</f>
        <v>54905.31</v>
      </c>
    </row>
    <row r="329" spans="1:7" x14ac:dyDescent="0.3">
      <c r="A329" s="5" t="s">
        <v>14</v>
      </c>
      <c r="B329" s="5" t="s">
        <v>27</v>
      </c>
      <c r="C329" s="5" t="s">
        <v>28</v>
      </c>
      <c r="D329" s="5" t="s">
        <v>34</v>
      </c>
      <c r="E329" s="6">
        <v>15.4</v>
      </c>
      <c r="F329" s="8">
        <v>84686</v>
      </c>
      <c r="G329" s="8" cm="1">
        <f t="array" ref="G329">IFERROR(ROUND(_xlfn.IFS(C329="El", 0.2,C329="Biogas", 0.4,C329="HVO100", 0.5,C329="Diesel", 0.8)*_xlfn.SWITCH(D329,"Kurir/Express", 1.2,"Bygg/Anläggning", 1.5,"Tempererat", 1.3,"Styckegods", 1.4,"Partigods", 1.1,"Passagerare", 1,1)*E329*F329,2), "Fel i data")</f>
        <v>652082.19999999995</v>
      </c>
    </row>
    <row r="330" spans="1:7" x14ac:dyDescent="0.3">
      <c r="A330" s="5" t="s">
        <v>16</v>
      </c>
      <c r="B330" s="5" t="s">
        <v>24</v>
      </c>
      <c r="C330" s="5" t="s">
        <v>31</v>
      </c>
      <c r="D330" s="5" t="s">
        <v>34</v>
      </c>
      <c r="E330" s="6">
        <v>17.399999999999999</v>
      </c>
      <c r="F330" s="8">
        <v>138227</v>
      </c>
      <c r="G330" s="8" cm="1">
        <f t="array" ref="G330">IFERROR(ROUND(_xlfn.IFS(C330="El", 0.2,C330="Biogas", 0.4,C330="HVO100", 0.5,C330="Diesel", 0.8)*_xlfn.SWITCH(D330,"Kurir/Express", 1.2,"Bygg/Anläggning", 1.5,"Tempererat", 1.3,"Styckegods", 1.4,"Partigods", 1.1,"Passagerare", 1,1)*E330*F330,2), "Fel i data")</f>
        <v>1924119.84</v>
      </c>
    </row>
    <row r="331" spans="1:7" x14ac:dyDescent="0.3">
      <c r="A331" s="5" t="s">
        <v>10</v>
      </c>
      <c r="B331" s="5" t="s">
        <v>17</v>
      </c>
      <c r="C331" s="5" t="s">
        <v>12</v>
      </c>
      <c r="D331" s="5" t="s">
        <v>15</v>
      </c>
      <c r="E331" s="6">
        <v>25.2</v>
      </c>
      <c r="F331" s="8">
        <v>132849</v>
      </c>
      <c r="G331" s="8" cm="1">
        <f t="array" ref="G331">IFERROR(ROUND(_xlfn.IFS(C331="El", 0.2,C331="Biogas", 0.4,C331="HVO100", 0.5,C331="Diesel", 0.8)*_xlfn.SWITCH(D331,"Kurir/Express", 1.2,"Bygg/Anläggning", 1.5,"Tempererat", 1.3,"Styckegods", 1.4,"Partigods", 1.1,"Passagerare", 1,1)*E331*F331,2), "Fel i data")</f>
        <v>1004338.44</v>
      </c>
    </row>
    <row r="332" spans="1:7" x14ac:dyDescent="0.3">
      <c r="A332" s="5" t="s">
        <v>26</v>
      </c>
      <c r="B332" s="5" t="s">
        <v>24</v>
      </c>
      <c r="C332" s="5" t="s">
        <v>12</v>
      </c>
      <c r="D332" s="5" t="s">
        <v>15</v>
      </c>
      <c r="E332" s="6">
        <v>32.799999999999997</v>
      </c>
      <c r="F332" s="8">
        <v>164433</v>
      </c>
      <c r="G332" s="8" cm="1">
        <f t="array" ref="G332">IFERROR(ROUND(_xlfn.IFS(C332="El", 0.2,C332="Biogas", 0.4,C332="HVO100", 0.5,C332="Diesel", 0.8)*_xlfn.SWITCH(D332,"Kurir/Express", 1.2,"Bygg/Anläggning", 1.5,"Tempererat", 1.3,"Styckegods", 1.4,"Partigods", 1.1,"Passagerare", 1,1)*E332*F332,2), "Fel i data")</f>
        <v>1618020.72</v>
      </c>
    </row>
    <row r="333" spans="1:7" x14ac:dyDescent="0.3">
      <c r="A333" s="5" t="s">
        <v>33</v>
      </c>
      <c r="B333" s="5" t="s">
        <v>21</v>
      </c>
      <c r="C333" s="5" t="s">
        <v>31</v>
      </c>
      <c r="D333" s="5" t="s">
        <v>32</v>
      </c>
      <c r="E333" s="6">
        <v>1</v>
      </c>
      <c r="F333" s="8">
        <v>82267</v>
      </c>
      <c r="G333" s="8" cm="1">
        <f t="array" ref="G333">IFERROR(ROUND(_xlfn.IFS(C333="El", 0.2,C333="Biogas", 0.4,C333="HVO100", 0.5,C333="Diesel", 0.8)*_xlfn.SWITCH(D333,"Kurir/Express", 1.2,"Bygg/Anläggning", 1.5,"Tempererat", 1.3,"Styckegods", 1.4,"Partigods", 1.1,"Passagerare", 1,1)*E333*F333,2), "Fel i data")</f>
        <v>72394.960000000006</v>
      </c>
    </row>
    <row r="334" spans="1:7" x14ac:dyDescent="0.3">
      <c r="A334" s="5" t="s">
        <v>16</v>
      </c>
      <c r="B334" s="5" t="s">
        <v>36</v>
      </c>
      <c r="C334" s="5" t="s">
        <v>31</v>
      </c>
      <c r="D334" s="5" t="s">
        <v>22</v>
      </c>
      <c r="E334" s="6">
        <v>25.2</v>
      </c>
      <c r="F334" s="8">
        <v>143699</v>
      </c>
      <c r="G334" s="8" cm="1">
        <f t="array" ref="G334">IFERROR(ROUND(_xlfn.IFS(C334="El", 0.2,C334="Biogas", 0.4,C334="HVO100", 0.5,C334="Diesel", 0.8)*_xlfn.SWITCH(D334,"Kurir/Express", 1.2,"Bygg/Anläggning", 1.5,"Tempererat", 1.3,"Styckegods", 1.4,"Partigods", 1.1,"Passagerare", 1,1)*E334*F334,2), "Fel i data")</f>
        <v>4055760.58</v>
      </c>
    </row>
    <row r="335" spans="1:7" x14ac:dyDescent="0.3">
      <c r="A335" s="5" t="s">
        <v>14</v>
      </c>
      <c r="B335" s="5" t="s">
        <v>21</v>
      </c>
      <c r="C335" s="5" t="s">
        <v>12</v>
      </c>
      <c r="D335" s="5" t="s">
        <v>19</v>
      </c>
      <c r="E335" s="6">
        <v>2</v>
      </c>
      <c r="F335" s="8">
        <v>90621</v>
      </c>
      <c r="G335" s="8" cm="1">
        <f t="array" ref="G335">IFERROR(ROUND(_xlfn.IFS(C335="El", 0.2,C335="Biogas", 0.4,C335="HVO100", 0.5,C335="Diesel", 0.8)*_xlfn.SWITCH(D335,"Kurir/Express", 1.2,"Bygg/Anläggning", 1.5,"Tempererat", 1.3,"Styckegods", 1.4,"Partigods", 1.1,"Passagerare", 1,1)*E335*F335,2), "Fel i data")</f>
        <v>47122.92</v>
      </c>
    </row>
    <row r="336" spans="1:7" x14ac:dyDescent="0.3">
      <c r="A336" s="5" t="s">
        <v>23</v>
      </c>
      <c r="B336" s="5" t="s">
        <v>11</v>
      </c>
      <c r="C336" s="5" t="s">
        <v>18</v>
      </c>
      <c r="D336" s="5" t="s">
        <v>34</v>
      </c>
      <c r="E336" s="6">
        <v>3.2</v>
      </c>
      <c r="F336" s="8">
        <v>43720</v>
      </c>
      <c r="G336" s="8" cm="1">
        <f t="array" ref="G336">IFERROR(ROUND(_xlfn.IFS(C336="El", 0.2,C336="Biogas", 0.4,C336="HVO100", 0.5,C336="Diesel", 0.8)*_xlfn.SWITCH(D336,"Kurir/Express", 1.2,"Bygg/Anläggning", 1.5,"Tempererat", 1.3,"Styckegods", 1.4,"Partigods", 1.1,"Passagerare", 1,1)*E336*F336,2), "Fel i data")</f>
        <v>55961.599999999999</v>
      </c>
    </row>
    <row r="337" spans="1:7" x14ac:dyDescent="0.3">
      <c r="A337" s="5" t="s">
        <v>25</v>
      </c>
      <c r="B337" s="5" t="s">
        <v>24</v>
      </c>
      <c r="C337" s="5" t="s">
        <v>28</v>
      </c>
      <c r="D337" s="5" t="s">
        <v>15</v>
      </c>
      <c r="E337" s="6">
        <v>21.5</v>
      </c>
      <c r="F337" s="8">
        <v>174926</v>
      </c>
      <c r="G337" s="8" cm="1">
        <f t="array" ref="G337">IFERROR(ROUND(_xlfn.IFS(C337="El", 0.2,C337="Biogas", 0.4,C337="HVO100", 0.5,C337="Diesel", 0.8)*_xlfn.SWITCH(D337,"Kurir/Express", 1.2,"Bygg/Anläggning", 1.5,"Tempererat", 1.3,"Styckegods", 1.4,"Partigods", 1.1,"Passagerare", 1,1)*E337*F337,2), "Fel i data")</f>
        <v>2820681.75</v>
      </c>
    </row>
    <row r="338" spans="1:7" x14ac:dyDescent="0.3">
      <c r="A338" s="5" t="s">
        <v>30</v>
      </c>
      <c r="B338" s="5" t="s">
        <v>11</v>
      </c>
      <c r="C338" s="5" t="s">
        <v>31</v>
      </c>
      <c r="D338" s="5" t="s">
        <v>15</v>
      </c>
      <c r="E338" s="6">
        <v>1.6</v>
      </c>
      <c r="F338" s="8">
        <v>32241</v>
      </c>
      <c r="G338" s="8" cm="1">
        <f t="array" ref="G338">IFERROR(ROUND(_xlfn.IFS(C338="El", 0.2,C338="Biogas", 0.4,C338="HVO100", 0.5,C338="Diesel", 0.8)*_xlfn.SWITCH(D338,"Kurir/Express", 1.2,"Bygg/Anläggning", 1.5,"Tempererat", 1.3,"Styckegods", 1.4,"Partigods", 1.1,"Passagerare", 1,1)*E338*F338,2), "Fel i data")</f>
        <v>61902.720000000001</v>
      </c>
    </row>
    <row r="339" spans="1:7" x14ac:dyDescent="0.3">
      <c r="A339" s="5" t="s">
        <v>26</v>
      </c>
      <c r="B339" s="5" t="s">
        <v>36</v>
      </c>
      <c r="C339" s="5" t="s">
        <v>18</v>
      </c>
      <c r="D339" s="5" t="s">
        <v>22</v>
      </c>
      <c r="E339" s="6">
        <v>35.9</v>
      </c>
      <c r="F339" s="8">
        <v>90175</v>
      </c>
      <c r="G339" s="8" cm="1">
        <f t="array" ref="G339">IFERROR(ROUND(_xlfn.IFS(C339="El", 0.2,C339="Biogas", 0.4,C339="HVO100", 0.5,C339="Diesel", 0.8)*_xlfn.SWITCH(D339,"Kurir/Express", 1.2,"Bygg/Anläggning", 1.5,"Tempererat", 1.3,"Styckegods", 1.4,"Partigods", 1.1,"Passagerare", 1,1)*E339*F339,2), "Fel i data")</f>
        <v>1812878.2</v>
      </c>
    </row>
    <row r="340" spans="1:7" x14ac:dyDescent="0.3">
      <c r="A340" s="5" t="s">
        <v>16</v>
      </c>
      <c r="B340" s="5" t="s">
        <v>36</v>
      </c>
      <c r="C340" s="5" t="s">
        <v>12</v>
      </c>
      <c r="D340" s="5" t="s">
        <v>19</v>
      </c>
      <c r="E340" s="6">
        <v>22.8</v>
      </c>
      <c r="F340" s="8">
        <v>44759</v>
      </c>
      <c r="G340" s="8" cm="1">
        <f t="array" ref="G340">IFERROR(ROUND(_xlfn.IFS(C340="El", 0.2,C340="Biogas", 0.4,C340="HVO100", 0.5,C340="Diesel", 0.8)*_xlfn.SWITCH(D340,"Kurir/Express", 1.2,"Bygg/Anläggning", 1.5,"Tempererat", 1.3,"Styckegods", 1.4,"Partigods", 1.1,"Passagerare", 1,1)*E340*F340,2), "Fel i data")</f>
        <v>265331.34999999998</v>
      </c>
    </row>
    <row r="341" spans="1:7" x14ac:dyDescent="0.3">
      <c r="A341" s="5" t="s">
        <v>16</v>
      </c>
      <c r="B341" s="5" t="s">
        <v>21</v>
      </c>
      <c r="C341" s="5" t="s">
        <v>12</v>
      </c>
      <c r="D341" s="5" t="s">
        <v>15</v>
      </c>
      <c r="E341" s="6">
        <v>1.8</v>
      </c>
      <c r="F341" s="8">
        <v>134712</v>
      </c>
      <c r="G341" s="8" cm="1">
        <f t="array" ref="G341">IFERROR(ROUND(_xlfn.IFS(C341="El", 0.2,C341="Biogas", 0.4,C341="HVO100", 0.5,C341="Diesel", 0.8)*_xlfn.SWITCH(D341,"Kurir/Express", 1.2,"Bygg/Anläggning", 1.5,"Tempererat", 1.3,"Styckegods", 1.4,"Partigods", 1.1,"Passagerare", 1,1)*E341*F341,2), "Fel i data")</f>
        <v>72744.479999999996</v>
      </c>
    </row>
    <row r="342" spans="1:7" x14ac:dyDescent="0.3">
      <c r="A342" s="5" t="s">
        <v>33</v>
      </c>
      <c r="B342" s="5" t="s">
        <v>11</v>
      </c>
      <c r="C342" s="5" t="s">
        <v>18</v>
      </c>
      <c r="D342" s="5" t="s">
        <v>22</v>
      </c>
      <c r="E342" s="6">
        <v>1.6</v>
      </c>
      <c r="F342" s="8">
        <v>61323</v>
      </c>
      <c r="G342" s="8" cm="1">
        <f t="array" ref="G342">IFERROR(ROUND(_xlfn.IFS(C342="El", 0.2,C342="Biogas", 0.4,C342="HVO100", 0.5,C342="Diesel", 0.8)*_xlfn.SWITCH(D342,"Kurir/Express", 1.2,"Bygg/Anläggning", 1.5,"Tempererat", 1.3,"Styckegods", 1.4,"Partigods", 1.1,"Passagerare", 1,1)*E342*F342,2), "Fel i data")</f>
        <v>54945.41</v>
      </c>
    </row>
    <row r="343" spans="1:7" x14ac:dyDescent="0.3">
      <c r="A343" s="5" t="s">
        <v>14</v>
      </c>
      <c r="B343" s="5" t="s">
        <v>11</v>
      </c>
      <c r="C343" s="5" t="s">
        <v>12</v>
      </c>
      <c r="D343" s="5" t="s">
        <v>19</v>
      </c>
      <c r="E343" s="6">
        <v>1.2</v>
      </c>
      <c r="F343" s="8">
        <v>62744</v>
      </c>
      <c r="G343" s="8" cm="1">
        <f t="array" ref="G343">IFERROR(ROUND(_xlfn.IFS(C343="El", 0.2,C343="Biogas", 0.4,C343="HVO100", 0.5,C343="Diesel", 0.8)*_xlfn.SWITCH(D343,"Kurir/Express", 1.2,"Bygg/Anläggning", 1.5,"Tempererat", 1.3,"Styckegods", 1.4,"Partigods", 1.1,"Passagerare", 1,1)*E343*F343,2), "Fel i data")</f>
        <v>19576.13</v>
      </c>
    </row>
    <row r="344" spans="1:7" x14ac:dyDescent="0.3">
      <c r="A344" s="5" t="s">
        <v>23</v>
      </c>
      <c r="B344" s="5" t="s">
        <v>21</v>
      </c>
      <c r="C344" s="5" t="s">
        <v>18</v>
      </c>
      <c r="D344" s="5" t="s">
        <v>19</v>
      </c>
      <c r="E344" s="6">
        <v>2.2999999999999998</v>
      </c>
      <c r="F344" s="8">
        <v>110430</v>
      </c>
      <c r="G344" s="8" cm="1">
        <f t="array" ref="G344">IFERROR(ROUND(_xlfn.IFS(C344="El", 0.2,C344="Biogas", 0.4,C344="HVO100", 0.5,C344="Diesel", 0.8)*_xlfn.SWITCH(D344,"Kurir/Express", 1.2,"Bygg/Anläggning", 1.5,"Tempererat", 1.3,"Styckegods", 1.4,"Partigods", 1.1,"Passagerare", 1,1)*E344*F344,2), "Fel i data")</f>
        <v>132074.28</v>
      </c>
    </row>
    <row r="345" spans="1:7" x14ac:dyDescent="0.3">
      <c r="A345" s="5" t="s">
        <v>30</v>
      </c>
      <c r="B345" s="5" t="s">
        <v>27</v>
      </c>
      <c r="C345" s="5" t="s">
        <v>12</v>
      </c>
      <c r="D345" s="5" t="s">
        <v>32</v>
      </c>
      <c r="E345" s="6">
        <v>30</v>
      </c>
      <c r="F345" s="8">
        <v>151977</v>
      </c>
      <c r="G345" s="8" cm="1">
        <f t="array" ref="G345">IFERROR(ROUND(_xlfn.IFS(C345="El", 0.2,C345="Biogas", 0.4,C345="HVO100", 0.5,C345="Diesel", 0.8)*_xlfn.SWITCH(D345,"Kurir/Express", 1.2,"Bygg/Anläggning", 1.5,"Tempererat", 1.3,"Styckegods", 1.4,"Partigods", 1.1,"Passagerare", 1,1)*E345*F345,2), "Fel i data")</f>
        <v>1003048.2</v>
      </c>
    </row>
    <row r="346" spans="1:7" x14ac:dyDescent="0.3">
      <c r="A346" s="5" t="s">
        <v>29</v>
      </c>
      <c r="B346" s="5" t="s">
        <v>17</v>
      </c>
      <c r="C346" s="5" t="s">
        <v>31</v>
      </c>
      <c r="D346" s="5" t="s">
        <v>22</v>
      </c>
      <c r="E346" s="6">
        <v>37.299999999999997</v>
      </c>
      <c r="F346" s="8">
        <v>131939</v>
      </c>
      <c r="G346" s="8" cm="1">
        <f t="array" ref="G346">IFERROR(ROUND(_xlfn.IFS(C346="El", 0.2,C346="Biogas", 0.4,C346="HVO100", 0.5,C346="Diesel", 0.8)*_xlfn.SWITCH(D346,"Kurir/Express", 1.2,"Bygg/Anläggning", 1.5,"Tempererat", 1.3,"Styckegods", 1.4,"Partigods", 1.1,"Passagerare", 1,1)*E346*F346,2), "Fel i data")</f>
        <v>5511883.6600000001</v>
      </c>
    </row>
    <row r="347" spans="1:7" x14ac:dyDescent="0.3">
      <c r="A347" s="5" t="s">
        <v>37</v>
      </c>
      <c r="B347" s="5" t="s">
        <v>21</v>
      </c>
      <c r="C347" s="5" t="s">
        <v>12</v>
      </c>
      <c r="D347" s="5" t="s">
        <v>19</v>
      </c>
      <c r="E347" s="6">
        <v>1.5</v>
      </c>
      <c r="F347" s="8">
        <v>171578</v>
      </c>
      <c r="G347" s="8" cm="1">
        <f t="array" ref="G347">IFERROR(ROUND(_xlfn.IFS(C347="El", 0.2,C347="Biogas", 0.4,C347="HVO100", 0.5,C347="Diesel", 0.8)*_xlfn.SWITCH(D347,"Kurir/Express", 1.2,"Bygg/Anläggning", 1.5,"Tempererat", 1.3,"Styckegods", 1.4,"Partigods", 1.1,"Passagerare", 1,1)*E347*F347,2), "Fel i data")</f>
        <v>66915.42</v>
      </c>
    </row>
    <row r="348" spans="1:7" x14ac:dyDescent="0.3">
      <c r="A348" s="5" t="s">
        <v>33</v>
      </c>
      <c r="B348" s="5" t="s">
        <v>27</v>
      </c>
      <c r="C348" s="5" t="s">
        <v>28</v>
      </c>
      <c r="D348" s="5" t="s">
        <v>22</v>
      </c>
      <c r="E348" s="6">
        <v>27.6</v>
      </c>
      <c r="F348" s="8">
        <v>27956</v>
      </c>
      <c r="G348" s="8" cm="1">
        <f t="array" ref="G348">IFERROR(ROUND(_xlfn.IFS(C348="El", 0.2,C348="Biogas", 0.4,C348="HVO100", 0.5,C348="Diesel", 0.8)*_xlfn.SWITCH(D348,"Kurir/Express", 1.2,"Bygg/Anläggning", 1.5,"Tempererat", 1.3,"Styckegods", 1.4,"Partigods", 1.1,"Passagerare", 1,1)*E348*F348,2), "Fel i data")</f>
        <v>540109.92000000004</v>
      </c>
    </row>
    <row r="349" spans="1:7" x14ac:dyDescent="0.3">
      <c r="A349" s="5" t="s">
        <v>33</v>
      </c>
      <c r="B349" s="5" t="s">
        <v>21</v>
      </c>
      <c r="C349" s="5" t="s">
        <v>12</v>
      </c>
      <c r="D349" s="5" t="s">
        <v>13</v>
      </c>
      <c r="E349" s="6">
        <v>3</v>
      </c>
      <c r="F349" s="8">
        <v>109700</v>
      </c>
      <c r="G349" s="8" cm="1">
        <f t="array" ref="G349">IFERROR(ROUND(_xlfn.IFS(C349="El", 0.2,C349="Biogas", 0.4,C349="HVO100", 0.5,C349="Diesel", 0.8)*_xlfn.SWITCH(D349,"Kurir/Express", 1.2,"Bygg/Anläggning", 1.5,"Tempererat", 1.3,"Styckegods", 1.4,"Partigods", 1.1,"Passagerare", 1,1)*E349*F349,2), "Fel i data")</f>
        <v>78984</v>
      </c>
    </row>
    <row r="350" spans="1:7" x14ac:dyDescent="0.3">
      <c r="A350" s="5" t="s">
        <v>29</v>
      </c>
      <c r="B350" s="5" t="s">
        <v>36</v>
      </c>
      <c r="C350" s="5" t="s">
        <v>12</v>
      </c>
      <c r="D350" s="5" t="s">
        <v>32</v>
      </c>
      <c r="E350" s="6">
        <v>21.7</v>
      </c>
      <c r="F350" s="8">
        <v>164255</v>
      </c>
      <c r="G350" s="8" cm="1">
        <f t="array" ref="G350">IFERROR(ROUND(_xlfn.IFS(C350="El", 0.2,C350="Biogas", 0.4,C350="HVO100", 0.5,C350="Diesel", 0.8)*_xlfn.SWITCH(D350,"Kurir/Express", 1.2,"Bygg/Anläggning", 1.5,"Tempererat", 1.3,"Styckegods", 1.4,"Partigods", 1.1,"Passagerare", 1,1)*E350*F350,2), "Fel i data")</f>
        <v>784153.37</v>
      </c>
    </row>
    <row r="351" spans="1:7" x14ac:dyDescent="0.3">
      <c r="A351" s="5" t="s">
        <v>20</v>
      </c>
      <c r="B351" s="5" t="s">
        <v>17</v>
      </c>
      <c r="C351" s="5" t="s">
        <v>12</v>
      </c>
      <c r="D351" s="5" t="s">
        <v>22</v>
      </c>
      <c r="E351" s="6">
        <v>17.8</v>
      </c>
      <c r="F351" s="8">
        <v>131026</v>
      </c>
      <c r="G351" s="8" cm="1">
        <f t="array" ref="G351">IFERROR(ROUND(_xlfn.IFS(C351="El", 0.2,C351="Biogas", 0.4,C351="HVO100", 0.5,C351="Diesel", 0.8)*_xlfn.SWITCH(D351,"Kurir/Express", 1.2,"Bygg/Anläggning", 1.5,"Tempererat", 1.3,"Styckegods", 1.4,"Partigods", 1.1,"Passagerare", 1,1)*E351*F351,2), "Fel i data")</f>
        <v>653033.57999999996</v>
      </c>
    </row>
    <row r="352" spans="1:7" x14ac:dyDescent="0.3">
      <c r="A352" s="5" t="s">
        <v>37</v>
      </c>
      <c r="B352" s="5" t="s">
        <v>27</v>
      </c>
      <c r="C352" s="5" t="s">
        <v>12</v>
      </c>
      <c r="D352" s="5" t="s">
        <v>32</v>
      </c>
      <c r="E352" s="6">
        <v>33.299999999999997</v>
      </c>
      <c r="F352" s="8">
        <v>28354</v>
      </c>
      <c r="G352" s="8" cm="1">
        <f t="array" ref="G352">IFERROR(ROUND(_xlfn.IFS(C352="El", 0.2,C352="Biogas", 0.4,C352="HVO100", 0.5,C352="Diesel", 0.8)*_xlfn.SWITCH(D352,"Kurir/Express", 1.2,"Bygg/Anläggning", 1.5,"Tempererat", 1.3,"Styckegods", 1.4,"Partigods", 1.1,"Passagerare", 1,1)*E352*F352,2), "Fel i data")</f>
        <v>207721.4</v>
      </c>
    </row>
    <row r="353" spans="1:7" x14ac:dyDescent="0.3">
      <c r="A353" s="5" t="s">
        <v>30</v>
      </c>
      <c r="B353" s="5" t="s">
        <v>21</v>
      </c>
      <c r="C353" s="5" t="s">
        <v>18</v>
      </c>
      <c r="D353" s="5" t="s">
        <v>13</v>
      </c>
      <c r="E353" s="6">
        <v>2.2000000000000002</v>
      </c>
      <c r="F353" s="8">
        <v>110666</v>
      </c>
      <c r="G353" s="8" cm="1">
        <f t="array" ref="G353">IFERROR(ROUND(_xlfn.IFS(C353="El", 0.2,C353="Biogas", 0.4,C353="HVO100", 0.5,C353="Diesel", 0.8)*_xlfn.SWITCH(D353,"Kurir/Express", 1.2,"Bygg/Anläggning", 1.5,"Tempererat", 1.3,"Styckegods", 1.4,"Partigods", 1.1,"Passagerare", 1,1)*E353*F353,2), "Fel i data")</f>
        <v>116863.3</v>
      </c>
    </row>
    <row r="354" spans="1:7" x14ac:dyDescent="0.3">
      <c r="A354" s="5" t="s">
        <v>37</v>
      </c>
      <c r="B354" s="5" t="s">
        <v>21</v>
      </c>
      <c r="C354" s="5" t="s">
        <v>28</v>
      </c>
      <c r="D354" s="5" t="s">
        <v>34</v>
      </c>
      <c r="E354" s="6">
        <v>1</v>
      </c>
      <c r="F354" s="8">
        <v>146772</v>
      </c>
      <c r="G354" s="8" cm="1">
        <f t="array" ref="G354">IFERROR(ROUND(_xlfn.IFS(C354="El", 0.2,C354="Biogas", 0.4,C354="HVO100", 0.5,C354="Diesel", 0.8)*_xlfn.SWITCH(D354,"Kurir/Express", 1.2,"Bygg/Anläggning", 1.5,"Tempererat", 1.3,"Styckegods", 1.4,"Partigods", 1.1,"Passagerare", 1,1)*E354*F354,2), "Fel i data")</f>
        <v>73386</v>
      </c>
    </row>
    <row r="355" spans="1:7" x14ac:dyDescent="0.3">
      <c r="A355" s="5" t="s">
        <v>37</v>
      </c>
      <c r="B355" s="5" t="s">
        <v>11</v>
      </c>
      <c r="C355" s="5" t="s">
        <v>28</v>
      </c>
      <c r="D355" s="5" t="s">
        <v>19</v>
      </c>
      <c r="E355" s="6">
        <v>1.2</v>
      </c>
      <c r="F355" s="8">
        <v>70017</v>
      </c>
      <c r="G355" s="8" cm="1">
        <f t="array" ref="G355">IFERROR(ROUND(_xlfn.IFS(C355="El", 0.2,C355="Biogas", 0.4,C355="HVO100", 0.5,C355="Diesel", 0.8)*_xlfn.SWITCH(D355,"Kurir/Express", 1.2,"Bygg/Anläggning", 1.5,"Tempererat", 1.3,"Styckegods", 1.4,"Partigods", 1.1,"Passagerare", 1,1)*E355*F355,2), "Fel i data")</f>
        <v>54613.26</v>
      </c>
    </row>
    <row r="356" spans="1:7" x14ac:dyDescent="0.3">
      <c r="A356" s="5" t="s">
        <v>30</v>
      </c>
      <c r="B356" s="5" t="s">
        <v>17</v>
      </c>
      <c r="C356" s="5" t="s">
        <v>28</v>
      </c>
      <c r="D356" s="5" t="s">
        <v>32</v>
      </c>
      <c r="E356" s="6">
        <v>30.5</v>
      </c>
      <c r="F356" s="8">
        <v>134958</v>
      </c>
      <c r="G356" s="8" cm="1">
        <f t="array" ref="G356">IFERROR(ROUND(_xlfn.IFS(C356="El", 0.2,C356="Biogas", 0.4,C356="HVO100", 0.5,C356="Diesel", 0.8)*_xlfn.SWITCH(D356,"Kurir/Express", 1.2,"Bygg/Anläggning", 1.5,"Tempererat", 1.3,"Styckegods", 1.4,"Partigods", 1.1,"Passagerare", 1,1)*E356*F356,2), "Fel i data")</f>
        <v>2263920.4500000002</v>
      </c>
    </row>
    <row r="357" spans="1:7" x14ac:dyDescent="0.3">
      <c r="A357" s="5" t="s">
        <v>26</v>
      </c>
      <c r="B357" s="5" t="s">
        <v>36</v>
      </c>
      <c r="C357" s="5" t="s">
        <v>12</v>
      </c>
      <c r="D357" s="5" t="s">
        <v>32</v>
      </c>
      <c r="E357" s="6">
        <v>22.7</v>
      </c>
      <c r="F357" s="8">
        <v>55297</v>
      </c>
      <c r="G357" s="8" cm="1">
        <f t="array" ref="G357">IFERROR(ROUND(_xlfn.IFS(C357="El", 0.2,C357="Biogas", 0.4,C357="HVO100", 0.5,C357="Diesel", 0.8)*_xlfn.SWITCH(D357,"Kurir/Express", 1.2,"Bygg/Anläggning", 1.5,"Tempererat", 1.3,"Styckegods", 1.4,"Partigods", 1.1,"Passagerare", 1,1)*E357*F357,2), "Fel i data")</f>
        <v>276153.21999999997</v>
      </c>
    </row>
    <row r="358" spans="1:7" x14ac:dyDescent="0.3">
      <c r="A358" s="5" t="s">
        <v>25</v>
      </c>
      <c r="B358" s="5" t="s">
        <v>36</v>
      </c>
      <c r="C358" s="5" t="s">
        <v>18</v>
      </c>
      <c r="D358" s="5" t="s">
        <v>34</v>
      </c>
      <c r="E358" s="6">
        <v>31.9</v>
      </c>
      <c r="F358" s="8">
        <v>80968</v>
      </c>
      <c r="G358" s="8" cm="1">
        <f t="array" ref="G358">IFERROR(ROUND(_xlfn.IFS(C358="El", 0.2,C358="Biogas", 0.4,C358="HVO100", 0.5,C358="Diesel", 0.8)*_xlfn.SWITCH(D358,"Kurir/Express", 1.2,"Bygg/Anläggning", 1.5,"Tempererat", 1.3,"Styckegods", 1.4,"Partigods", 1.1,"Passagerare", 1,1)*E358*F358,2), "Fel i data")</f>
        <v>1033151.68</v>
      </c>
    </row>
    <row r="359" spans="1:7" x14ac:dyDescent="0.3">
      <c r="A359" s="5" t="s">
        <v>23</v>
      </c>
      <c r="B359" s="5" t="s">
        <v>36</v>
      </c>
      <c r="C359" s="5" t="s">
        <v>18</v>
      </c>
      <c r="D359" s="5" t="s">
        <v>13</v>
      </c>
      <c r="E359" s="6">
        <v>11.8</v>
      </c>
      <c r="F359" s="8">
        <v>45142</v>
      </c>
      <c r="G359" s="8" cm="1">
        <f t="array" ref="G359">IFERROR(ROUND(_xlfn.IFS(C359="El", 0.2,C359="Biogas", 0.4,C359="HVO100", 0.5,C359="Diesel", 0.8)*_xlfn.SWITCH(D359,"Kurir/Express", 1.2,"Bygg/Anläggning", 1.5,"Tempererat", 1.3,"Styckegods", 1.4,"Partigods", 1.1,"Passagerare", 1,1)*E359*F359,2), "Fel i data")</f>
        <v>255684.29</v>
      </c>
    </row>
    <row r="360" spans="1:7" x14ac:dyDescent="0.3">
      <c r="A360" s="5" t="s">
        <v>26</v>
      </c>
      <c r="B360" s="5" t="s">
        <v>27</v>
      </c>
      <c r="C360" s="5" t="s">
        <v>31</v>
      </c>
      <c r="D360" s="5" t="s">
        <v>32</v>
      </c>
      <c r="E360" s="6">
        <v>9.1999999999999993</v>
      </c>
      <c r="F360" s="8">
        <v>30001</v>
      </c>
      <c r="G360" s="8" cm="1">
        <f t="array" ref="G360">IFERROR(ROUND(_xlfn.IFS(C360="El", 0.2,C360="Biogas", 0.4,C360="HVO100", 0.5,C360="Diesel", 0.8)*_xlfn.SWITCH(D360,"Kurir/Express", 1.2,"Bygg/Anläggning", 1.5,"Tempererat", 1.3,"Styckegods", 1.4,"Partigods", 1.1,"Passagerare", 1,1)*E360*F360,2), "Fel i data")</f>
        <v>242888.1</v>
      </c>
    </row>
    <row r="361" spans="1:7" x14ac:dyDescent="0.3">
      <c r="A361" s="5" t="s">
        <v>26</v>
      </c>
      <c r="B361" s="5" t="s">
        <v>36</v>
      </c>
      <c r="C361" s="5" t="s">
        <v>28</v>
      </c>
      <c r="D361" s="5" t="s">
        <v>19</v>
      </c>
      <c r="E361" s="6">
        <v>18.8</v>
      </c>
      <c r="F361" s="8">
        <v>42106</v>
      </c>
      <c r="G361" s="8" cm="1">
        <f t="array" ref="G361">IFERROR(ROUND(_xlfn.IFS(C361="El", 0.2,C361="Biogas", 0.4,C361="HVO100", 0.5,C361="Diesel", 0.8)*_xlfn.SWITCH(D361,"Kurir/Express", 1.2,"Bygg/Anläggning", 1.5,"Tempererat", 1.3,"Styckegods", 1.4,"Partigods", 1.1,"Passagerare", 1,1)*E361*F361,2), "Fel i data")</f>
        <v>514535.32</v>
      </c>
    </row>
    <row r="362" spans="1:7" x14ac:dyDescent="0.3">
      <c r="A362" s="5" t="s">
        <v>35</v>
      </c>
      <c r="B362" s="5" t="s">
        <v>11</v>
      </c>
      <c r="C362" s="5" t="s">
        <v>12</v>
      </c>
      <c r="D362" s="5" t="s">
        <v>19</v>
      </c>
      <c r="E362" s="6">
        <v>1.2</v>
      </c>
      <c r="F362" s="8">
        <v>179031</v>
      </c>
      <c r="G362" s="8" cm="1">
        <f t="array" ref="G362">IFERROR(ROUND(_xlfn.IFS(C362="El", 0.2,C362="Biogas", 0.4,C362="HVO100", 0.5,C362="Diesel", 0.8)*_xlfn.SWITCH(D362,"Kurir/Express", 1.2,"Bygg/Anläggning", 1.5,"Tempererat", 1.3,"Styckegods", 1.4,"Partigods", 1.1,"Passagerare", 1,1)*E362*F362,2), "Fel i data")</f>
        <v>55857.67</v>
      </c>
    </row>
    <row r="363" spans="1:7" x14ac:dyDescent="0.3">
      <c r="A363" s="5" t="s">
        <v>25</v>
      </c>
      <c r="B363" s="5" t="s">
        <v>11</v>
      </c>
      <c r="C363" s="5" t="s">
        <v>28</v>
      </c>
      <c r="D363" s="5" t="s">
        <v>19</v>
      </c>
      <c r="E363" s="6">
        <v>3</v>
      </c>
      <c r="F363" s="8">
        <v>59730</v>
      </c>
      <c r="G363" s="8" cm="1">
        <f t="array" ref="G363">IFERROR(ROUND(_xlfn.IFS(C363="El", 0.2,C363="Biogas", 0.4,C363="HVO100", 0.5,C363="Diesel", 0.8)*_xlfn.SWITCH(D363,"Kurir/Express", 1.2,"Bygg/Anläggning", 1.5,"Tempererat", 1.3,"Styckegods", 1.4,"Partigods", 1.1,"Passagerare", 1,1)*E363*F363,2), "Fel i data")</f>
        <v>116473.5</v>
      </c>
    </row>
    <row r="364" spans="1:7" x14ac:dyDescent="0.3">
      <c r="A364" s="5" t="s">
        <v>37</v>
      </c>
      <c r="B364" s="5" t="s">
        <v>17</v>
      </c>
      <c r="C364" s="5" t="s">
        <v>31</v>
      </c>
      <c r="D364" s="5" t="s">
        <v>13</v>
      </c>
      <c r="E364" s="6">
        <v>24.4</v>
      </c>
      <c r="F364" s="8">
        <v>133485</v>
      </c>
      <c r="G364" s="8" cm="1">
        <f t="array" ref="G364">IFERROR(ROUND(_xlfn.IFS(C364="El", 0.2,C364="Biogas", 0.4,C364="HVO100", 0.5,C364="Diesel", 0.8)*_xlfn.SWITCH(D364,"Kurir/Express", 1.2,"Bygg/Anläggning", 1.5,"Tempererat", 1.3,"Styckegods", 1.4,"Partigods", 1.1,"Passagerare", 1,1)*E364*F364,2), "Fel i data")</f>
        <v>3126752.64</v>
      </c>
    </row>
    <row r="365" spans="1:7" x14ac:dyDescent="0.3">
      <c r="A365" s="5" t="s">
        <v>14</v>
      </c>
      <c r="B365" s="5" t="s">
        <v>36</v>
      </c>
      <c r="C365" s="5" t="s">
        <v>31</v>
      </c>
      <c r="D365" s="5" t="s">
        <v>22</v>
      </c>
      <c r="E365" s="6">
        <v>8.1999999999999993</v>
      </c>
      <c r="F365" s="8">
        <v>45116</v>
      </c>
      <c r="G365" s="8" cm="1">
        <f t="array" ref="G365">IFERROR(ROUND(_xlfn.IFS(C365="El", 0.2,C365="Biogas", 0.4,C365="HVO100", 0.5,C365="Diesel", 0.8)*_xlfn.SWITCH(D365,"Kurir/Express", 1.2,"Bygg/Anläggning", 1.5,"Tempererat", 1.3,"Styckegods", 1.4,"Partigods", 1.1,"Passagerare", 1,1)*E365*F365,2), "Fel i data")</f>
        <v>414345.34</v>
      </c>
    </row>
    <row r="366" spans="1:7" x14ac:dyDescent="0.3">
      <c r="A366" s="5" t="s">
        <v>23</v>
      </c>
      <c r="B366" s="5" t="s">
        <v>21</v>
      </c>
      <c r="C366" s="5" t="s">
        <v>12</v>
      </c>
      <c r="D366" s="5" t="s">
        <v>19</v>
      </c>
      <c r="E366" s="6">
        <v>1.4</v>
      </c>
      <c r="F366" s="8">
        <v>38381</v>
      </c>
      <c r="G366" s="8" cm="1">
        <f t="array" ref="G366">IFERROR(ROUND(_xlfn.IFS(C366="El", 0.2,C366="Biogas", 0.4,C366="HVO100", 0.5,C366="Diesel", 0.8)*_xlfn.SWITCH(D366,"Kurir/Express", 1.2,"Bygg/Anläggning", 1.5,"Tempererat", 1.3,"Styckegods", 1.4,"Partigods", 1.1,"Passagerare", 1,1)*E366*F366,2), "Fel i data")</f>
        <v>13970.68</v>
      </c>
    </row>
    <row r="367" spans="1:7" x14ac:dyDescent="0.3">
      <c r="A367" s="5" t="s">
        <v>16</v>
      </c>
      <c r="B367" s="5" t="s">
        <v>11</v>
      </c>
      <c r="C367" s="5" t="s">
        <v>28</v>
      </c>
      <c r="D367" s="5" t="s">
        <v>34</v>
      </c>
      <c r="E367" s="6">
        <v>2.2000000000000002</v>
      </c>
      <c r="F367" s="8">
        <v>91654</v>
      </c>
      <c r="G367" s="8" cm="1">
        <f t="array" ref="G367">IFERROR(ROUND(_xlfn.IFS(C367="El", 0.2,C367="Biogas", 0.4,C367="HVO100", 0.5,C367="Diesel", 0.8)*_xlfn.SWITCH(D367,"Kurir/Express", 1.2,"Bygg/Anläggning", 1.5,"Tempererat", 1.3,"Styckegods", 1.4,"Partigods", 1.1,"Passagerare", 1,1)*E367*F367,2), "Fel i data")</f>
        <v>100819.4</v>
      </c>
    </row>
    <row r="368" spans="1:7" x14ac:dyDescent="0.3">
      <c r="A368" s="5" t="s">
        <v>16</v>
      </c>
      <c r="B368" s="5" t="s">
        <v>27</v>
      </c>
      <c r="C368" s="5" t="s">
        <v>18</v>
      </c>
      <c r="D368" s="5" t="s">
        <v>32</v>
      </c>
      <c r="E368" s="6">
        <v>8.6</v>
      </c>
      <c r="F368" s="8">
        <v>59545</v>
      </c>
      <c r="G368" s="8" cm="1">
        <f t="array" ref="G368">IFERROR(ROUND(_xlfn.IFS(C368="El", 0.2,C368="Biogas", 0.4,C368="HVO100", 0.5,C368="Diesel", 0.8)*_xlfn.SWITCH(D368,"Kurir/Express", 1.2,"Bygg/Anläggning", 1.5,"Tempererat", 1.3,"Styckegods", 1.4,"Partigods", 1.1,"Passagerare", 1,1)*E368*F368,2), "Fel i data")</f>
        <v>225318.28</v>
      </c>
    </row>
    <row r="369" spans="1:7" x14ac:dyDescent="0.3">
      <c r="A369" s="5" t="s">
        <v>30</v>
      </c>
      <c r="B369" s="5" t="s">
        <v>17</v>
      </c>
      <c r="C369" s="5" t="s">
        <v>28</v>
      </c>
      <c r="D369" s="5" t="s">
        <v>13</v>
      </c>
      <c r="E369" s="6">
        <v>10.1</v>
      </c>
      <c r="F369" s="8">
        <v>178198</v>
      </c>
      <c r="G369" s="8" cm="1">
        <f t="array" ref="G369">IFERROR(ROUND(_xlfn.IFS(C369="El", 0.2,C369="Biogas", 0.4,C369="HVO100", 0.5,C369="Diesel", 0.8)*_xlfn.SWITCH(D369,"Kurir/Express", 1.2,"Bygg/Anläggning", 1.5,"Tempererat", 1.3,"Styckegods", 1.4,"Partigods", 1.1,"Passagerare", 1,1)*E369*F369,2), "Fel i data")</f>
        <v>1079879.8799999999</v>
      </c>
    </row>
    <row r="370" spans="1:7" x14ac:dyDescent="0.3">
      <c r="A370" s="5" t="s">
        <v>33</v>
      </c>
      <c r="B370" s="5" t="s">
        <v>27</v>
      </c>
      <c r="C370" s="5" t="s">
        <v>28</v>
      </c>
      <c r="D370" s="5" t="s">
        <v>15</v>
      </c>
      <c r="E370" s="6">
        <v>18.899999999999999</v>
      </c>
      <c r="F370" s="8">
        <v>118536</v>
      </c>
      <c r="G370" s="8" cm="1">
        <f t="array" ref="G370">IFERROR(ROUND(_xlfn.IFS(C370="El", 0.2,C370="Biogas", 0.4,C370="HVO100", 0.5,C370="Diesel", 0.8)*_xlfn.SWITCH(D370,"Kurir/Express", 1.2,"Bygg/Anläggning", 1.5,"Tempererat", 1.3,"Styckegods", 1.4,"Partigods", 1.1,"Passagerare", 1,1)*E370*F370,2), "Fel i data")</f>
        <v>1680247.8</v>
      </c>
    </row>
    <row r="371" spans="1:7" x14ac:dyDescent="0.3">
      <c r="A371" s="5" t="s">
        <v>25</v>
      </c>
      <c r="B371" s="5" t="s">
        <v>17</v>
      </c>
      <c r="C371" s="5" t="s">
        <v>28</v>
      </c>
      <c r="D371" s="5" t="s">
        <v>19</v>
      </c>
      <c r="E371" s="6">
        <v>39.6</v>
      </c>
      <c r="F371" s="8">
        <v>86412</v>
      </c>
      <c r="G371" s="8" cm="1">
        <f t="array" ref="G371">IFERROR(ROUND(_xlfn.IFS(C371="El", 0.2,C371="Biogas", 0.4,C371="HVO100", 0.5,C371="Diesel", 0.8)*_xlfn.SWITCH(D371,"Kurir/Express", 1.2,"Bygg/Anläggning", 1.5,"Tempererat", 1.3,"Styckegods", 1.4,"Partigods", 1.1,"Passagerare", 1,1)*E371*F371,2), "Fel i data")</f>
        <v>2224244.88</v>
      </c>
    </row>
    <row r="372" spans="1:7" x14ac:dyDescent="0.3">
      <c r="A372" s="5" t="s">
        <v>26</v>
      </c>
      <c r="B372" s="5" t="s">
        <v>21</v>
      </c>
      <c r="C372" s="5" t="s">
        <v>31</v>
      </c>
      <c r="D372" s="5" t="s">
        <v>22</v>
      </c>
      <c r="E372" s="6">
        <v>0.8</v>
      </c>
      <c r="F372" s="8">
        <v>130234</v>
      </c>
      <c r="G372" s="8" cm="1">
        <f t="array" ref="G372">IFERROR(ROUND(_xlfn.IFS(C372="El", 0.2,C372="Biogas", 0.4,C372="HVO100", 0.5,C372="Diesel", 0.8)*_xlfn.SWITCH(D372,"Kurir/Express", 1.2,"Bygg/Anläggning", 1.5,"Tempererat", 1.3,"Styckegods", 1.4,"Partigods", 1.1,"Passagerare", 1,1)*E372*F372,2), "Fel i data")</f>
        <v>116689.66</v>
      </c>
    </row>
    <row r="373" spans="1:7" x14ac:dyDescent="0.3">
      <c r="A373" s="5" t="s">
        <v>30</v>
      </c>
      <c r="B373" s="5" t="s">
        <v>17</v>
      </c>
      <c r="C373" s="5" t="s">
        <v>12</v>
      </c>
      <c r="D373" s="5" t="s">
        <v>13</v>
      </c>
      <c r="E373" s="6">
        <v>25.5</v>
      </c>
      <c r="F373" s="8">
        <v>148373</v>
      </c>
      <c r="G373" s="8" cm="1">
        <f t="array" ref="G373">IFERROR(ROUND(_xlfn.IFS(C373="El", 0.2,C373="Biogas", 0.4,C373="HVO100", 0.5,C373="Diesel", 0.8)*_xlfn.SWITCH(D373,"Kurir/Express", 1.2,"Bygg/Anläggning", 1.5,"Tempererat", 1.3,"Styckegods", 1.4,"Partigods", 1.1,"Passagerare", 1,1)*E373*F373,2), "Fel i data")</f>
        <v>908042.76</v>
      </c>
    </row>
    <row r="374" spans="1:7" x14ac:dyDescent="0.3">
      <c r="A374" s="5" t="s">
        <v>26</v>
      </c>
      <c r="B374" s="5" t="s">
        <v>11</v>
      </c>
      <c r="C374" s="5" t="s">
        <v>31</v>
      </c>
      <c r="D374" s="5" t="s">
        <v>32</v>
      </c>
      <c r="E374" s="6">
        <v>1.5</v>
      </c>
      <c r="F374" s="8">
        <v>76018</v>
      </c>
      <c r="G374" s="8" cm="1">
        <f t="array" ref="G374">IFERROR(ROUND(_xlfn.IFS(C374="El", 0.2,C374="Biogas", 0.4,C374="HVO100", 0.5,C374="Diesel", 0.8)*_xlfn.SWITCH(D374,"Kurir/Express", 1.2,"Bygg/Anläggning", 1.5,"Tempererat", 1.3,"Styckegods", 1.4,"Partigods", 1.1,"Passagerare", 1,1)*E374*F374,2), "Fel i data")</f>
        <v>100343.76</v>
      </c>
    </row>
    <row r="375" spans="1:7" x14ac:dyDescent="0.3">
      <c r="A375" s="5" t="s">
        <v>25</v>
      </c>
      <c r="B375" s="5" t="s">
        <v>36</v>
      </c>
      <c r="C375" s="5" t="s">
        <v>31</v>
      </c>
      <c r="D375" s="5" t="s">
        <v>34</v>
      </c>
      <c r="E375" s="6">
        <v>21.8</v>
      </c>
      <c r="F375" s="8">
        <v>65417</v>
      </c>
      <c r="G375" s="8" cm="1">
        <f t="array" ref="G375">IFERROR(ROUND(_xlfn.IFS(C375="El", 0.2,C375="Biogas", 0.4,C375="HVO100", 0.5,C375="Diesel", 0.8)*_xlfn.SWITCH(D375,"Kurir/Express", 1.2,"Bygg/Anläggning", 1.5,"Tempererat", 1.3,"Styckegods", 1.4,"Partigods", 1.1,"Passagerare", 1,1)*E375*F375,2), "Fel i data")</f>
        <v>1140872.48</v>
      </c>
    </row>
    <row r="376" spans="1:7" x14ac:dyDescent="0.3">
      <c r="A376" s="5" t="s">
        <v>26</v>
      </c>
      <c r="B376" s="5" t="s">
        <v>17</v>
      </c>
      <c r="C376" s="5" t="s">
        <v>31</v>
      </c>
      <c r="D376" s="5" t="s">
        <v>22</v>
      </c>
      <c r="E376" s="6">
        <v>17.8</v>
      </c>
      <c r="F376" s="8">
        <v>66242</v>
      </c>
      <c r="G376" s="8" cm="1">
        <f t="array" ref="G376">IFERROR(ROUND(_xlfn.IFS(C376="El", 0.2,C376="Biogas", 0.4,C376="HVO100", 0.5,C376="Diesel", 0.8)*_xlfn.SWITCH(D376,"Kurir/Express", 1.2,"Bygg/Anläggning", 1.5,"Tempererat", 1.3,"Styckegods", 1.4,"Partigods", 1.1,"Passagerare", 1,1)*E376*F376,2), "Fel i data")</f>
        <v>1320600.51</v>
      </c>
    </row>
    <row r="377" spans="1:7" x14ac:dyDescent="0.3">
      <c r="A377" s="5" t="s">
        <v>20</v>
      </c>
      <c r="B377" s="5" t="s">
        <v>11</v>
      </c>
      <c r="C377" s="5" t="s">
        <v>12</v>
      </c>
      <c r="D377" s="5" t="s">
        <v>22</v>
      </c>
      <c r="E377" s="6">
        <v>2.6</v>
      </c>
      <c r="F377" s="8">
        <v>92927</v>
      </c>
      <c r="G377" s="8" cm="1">
        <f t="array" ref="G377">IFERROR(ROUND(_xlfn.IFS(C377="El", 0.2,C377="Biogas", 0.4,C377="HVO100", 0.5,C377="Diesel", 0.8)*_xlfn.SWITCH(D377,"Kurir/Express", 1.2,"Bygg/Anläggning", 1.5,"Tempererat", 1.3,"Styckegods", 1.4,"Partigods", 1.1,"Passagerare", 1,1)*E377*F377,2), "Fel i data")</f>
        <v>67650.86</v>
      </c>
    </row>
    <row r="378" spans="1:7" x14ac:dyDescent="0.3">
      <c r="A378" s="5" t="s">
        <v>37</v>
      </c>
      <c r="B378" s="5" t="s">
        <v>27</v>
      </c>
      <c r="C378" s="5" t="s">
        <v>31</v>
      </c>
      <c r="D378" s="5" t="s">
        <v>32</v>
      </c>
      <c r="E378" s="6">
        <v>9.3000000000000007</v>
      </c>
      <c r="F378" s="8">
        <v>126676</v>
      </c>
      <c r="G378" s="8" cm="1">
        <f t="array" ref="G378">IFERROR(ROUND(_xlfn.IFS(C378="El", 0.2,C378="Biogas", 0.4,C378="HVO100", 0.5,C378="Diesel", 0.8)*_xlfn.SWITCH(D378,"Kurir/Express", 1.2,"Bygg/Anläggning", 1.5,"Tempererat", 1.3,"Styckegods", 1.4,"Partigods", 1.1,"Passagerare", 1,1)*E378*F378,2), "Fel i data")</f>
        <v>1036716.38</v>
      </c>
    </row>
    <row r="379" spans="1:7" x14ac:dyDescent="0.3">
      <c r="A379" s="5" t="s">
        <v>14</v>
      </c>
      <c r="B379" s="5" t="s">
        <v>21</v>
      </c>
      <c r="C379" s="5" t="s">
        <v>28</v>
      </c>
      <c r="D379" s="5" t="s">
        <v>15</v>
      </c>
      <c r="E379" s="6">
        <v>1.2</v>
      </c>
      <c r="F379" s="8">
        <v>143457</v>
      </c>
      <c r="G379" s="8" cm="1">
        <f t="array" ref="G379">IFERROR(ROUND(_xlfn.IFS(C379="El", 0.2,C379="Biogas", 0.4,C379="HVO100", 0.5,C379="Diesel", 0.8)*_xlfn.SWITCH(D379,"Kurir/Express", 1.2,"Bygg/Anläggning", 1.5,"Tempererat", 1.3,"Styckegods", 1.4,"Partigods", 1.1,"Passagerare", 1,1)*E379*F379,2), "Fel i data")</f>
        <v>129111.3</v>
      </c>
    </row>
    <row r="380" spans="1:7" x14ac:dyDescent="0.3">
      <c r="A380" s="5" t="s">
        <v>10</v>
      </c>
      <c r="B380" s="5" t="s">
        <v>17</v>
      </c>
      <c r="C380" s="5" t="s">
        <v>31</v>
      </c>
      <c r="D380" s="5" t="s">
        <v>32</v>
      </c>
      <c r="E380" s="6">
        <v>20.5</v>
      </c>
      <c r="F380" s="8">
        <v>68957</v>
      </c>
      <c r="G380" s="8" cm="1">
        <f t="array" ref="G380">IFERROR(ROUND(_xlfn.IFS(C380="El", 0.2,C380="Biogas", 0.4,C380="HVO100", 0.5,C380="Diesel", 0.8)*_xlfn.SWITCH(D380,"Kurir/Express", 1.2,"Bygg/Anläggning", 1.5,"Tempererat", 1.3,"Styckegods", 1.4,"Partigods", 1.1,"Passagerare", 1,1)*E380*F380,2), "Fel i data")</f>
        <v>1243984.28</v>
      </c>
    </row>
    <row r="381" spans="1:7" x14ac:dyDescent="0.3">
      <c r="A381" s="5" t="s">
        <v>37</v>
      </c>
      <c r="B381" s="5" t="s">
        <v>17</v>
      </c>
      <c r="C381" s="5" t="s">
        <v>31</v>
      </c>
      <c r="D381" s="5" t="s">
        <v>13</v>
      </c>
      <c r="E381" s="6">
        <v>16.399999999999999</v>
      </c>
      <c r="F381" s="8">
        <v>117995</v>
      </c>
      <c r="G381" s="8" cm="1">
        <f t="array" ref="G381">IFERROR(ROUND(_xlfn.IFS(C381="El", 0.2,C381="Biogas", 0.4,C381="HVO100", 0.5,C381="Diesel", 0.8)*_xlfn.SWITCH(D381,"Kurir/Express", 1.2,"Bygg/Anläggning", 1.5,"Tempererat", 1.3,"Styckegods", 1.4,"Partigods", 1.1,"Passagerare", 1,1)*E381*F381,2), "Fel i data")</f>
        <v>1857713.28</v>
      </c>
    </row>
    <row r="382" spans="1:7" x14ac:dyDescent="0.3">
      <c r="A382" s="5" t="s">
        <v>20</v>
      </c>
      <c r="B382" s="5" t="s">
        <v>17</v>
      </c>
      <c r="C382" s="5" t="s">
        <v>28</v>
      </c>
      <c r="D382" s="5" t="s">
        <v>13</v>
      </c>
      <c r="E382" s="6">
        <v>11.5</v>
      </c>
      <c r="F382" s="8">
        <v>85209</v>
      </c>
      <c r="G382" s="8" cm="1">
        <f t="array" ref="G382">IFERROR(ROUND(_xlfn.IFS(C382="El", 0.2,C382="Biogas", 0.4,C382="HVO100", 0.5,C382="Diesel", 0.8)*_xlfn.SWITCH(D382,"Kurir/Express", 1.2,"Bygg/Anläggning", 1.5,"Tempererat", 1.3,"Styckegods", 1.4,"Partigods", 1.1,"Passagerare", 1,1)*E382*F382,2), "Fel i data")</f>
        <v>587942.1</v>
      </c>
    </row>
    <row r="383" spans="1:7" x14ac:dyDescent="0.3">
      <c r="A383" s="5" t="s">
        <v>20</v>
      </c>
      <c r="B383" s="5" t="s">
        <v>11</v>
      </c>
      <c r="C383" s="5" t="s">
        <v>31</v>
      </c>
      <c r="D383" s="5" t="s">
        <v>19</v>
      </c>
      <c r="E383" s="6">
        <v>1.8</v>
      </c>
      <c r="F383" s="8">
        <v>169595</v>
      </c>
      <c r="G383" s="8" cm="1">
        <f t="array" ref="G383">IFERROR(ROUND(_xlfn.IFS(C383="El", 0.2,C383="Biogas", 0.4,C383="HVO100", 0.5,C383="Diesel", 0.8)*_xlfn.SWITCH(D383,"Kurir/Express", 1.2,"Bygg/Anläggning", 1.5,"Tempererat", 1.3,"Styckegods", 1.4,"Partigods", 1.1,"Passagerare", 1,1)*E383*F383,2), "Fel i data")</f>
        <v>317481.84000000003</v>
      </c>
    </row>
    <row r="384" spans="1:7" x14ac:dyDescent="0.3">
      <c r="A384" s="5" t="s">
        <v>10</v>
      </c>
      <c r="B384" s="5" t="s">
        <v>24</v>
      </c>
      <c r="C384" s="5" t="s">
        <v>12</v>
      </c>
      <c r="D384" s="5" t="s">
        <v>13</v>
      </c>
      <c r="E384" s="6">
        <v>18.3</v>
      </c>
      <c r="F384" s="8">
        <v>105543</v>
      </c>
      <c r="G384" s="8" cm="1">
        <f t="array" ref="G384">IFERROR(ROUND(_xlfn.IFS(C384="El", 0.2,C384="Biogas", 0.4,C384="HVO100", 0.5,C384="Diesel", 0.8)*_xlfn.SWITCH(D384,"Kurir/Express", 1.2,"Bygg/Anläggning", 1.5,"Tempererat", 1.3,"Styckegods", 1.4,"Partigods", 1.1,"Passagerare", 1,1)*E384*F384,2), "Fel i data")</f>
        <v>463544.86</v>
      </c>
    </row>
    <row r="385" spans="1:7" x14ac:dyDescent="0.3">
      <c r="A385" s="5" t="s">
        <v>37</v>
      </c>
      <c r="B385" s="5" t="s">
        <v>21</v>
      </c>
      <c r="C385" s="5" t="s">
        <v>18</v>
      </c>
      <c r="D385" s="5" t="s">
        <v>19</v>
      </c>
      <c r="E385" s="6">
        <v>2.9</v>
      </c>
      <c r="F385" s="8">
        <v>43449</v>
      </c>
      <c r="G385" s="8" cm="1">
        <f t="array" ref="G385">IFERROR(ROUND(_xlfn.IFS(C385="El", 0.2,C385="Biogas", 0.4,C385="HVO100", 0.5,C385="Diesel", 0.8)*_xlfn.SWITCH(D385,"Kurir/Express", 1.2,"Bygg/Anläggning", 1.5,"Tempererat", 1.3,"Styckegods", 1.4,"Partigods", 1.1,"Passagerare", 1,1)*E385*F385,2), "Fel i data")</f>
        <v>65521.09</v>
      </c>
    </row>
    <row r="386" spans="1:7" x14ac:dyDescent="0.3">
      <c r="A386" s="5" t="s">
        <v>20</v>
      </c>
      <c r="B386" s="5" t="s">
        <v>27</v>
      </c>
      <c r="C386" s="5" t="s">
        <v>31</v>
      </c>
      <c r="D386" s="5" t="s">
        <v>19</v>
      </c>
      <c r="E386" s="6">
        <v>19.399999999999999</v>
      </c>
      <c r="F386" s="8">
        <v>133839</v>
      </c>
      <c r="G386" s="8" cm="1">
        <f t="array" ref="G386">IFERROR(ROUND(_xlfn.IFS(C386="El", 0.2,C386="Biogas", 0.4,C386="HVO100", 0.5,C386="Diesel", 0.8)*_xlfn.SWITCH(D386,"Kurir/Express", 1.2,"Bygg/Anläggning", 1.5,"Tempererat", 1.3,"Styckegods", 1.4,"Partigods", 1.1,"Passagerare", 1,1)*E386*F386,2), "Fel i data")</f>
        <v>2700335.66</v>
      </c>
    </row>
    <row r="387" spans="1:7" x14ac:dyDescent="0.3">
      <c r="A387" s="5" t="s">
        <v>25</v>
      </c>
      <c r="B387" s="5" t="s">
        <v>27</v>
      </c>
      <c r="C387" s="5" t="s">
        <v>28</v>
      </c>
      <c r="D387" s="5" t="s">
        <v>13</v>
      </c>
      <c r="E387" s="6">
        <v>11.2</v>
      </c>
      <c r="F387" s="8">
        <v>93938</v>
      </c>
      <c r="G387" s="8" cm="1">
        <f t="array" ref="G387">IFERROR(ROUND(_xlfn.IFS(C387="El", 0.2,C387="Biogas", 0.4,C387="HVO100", 0.5,C387="Diesel", 0.8)*_xlfn.SWITCH(D387,"Kurir/Express", 1.2,"Bygg/Anläggning", 1.5,"Tempererat", 1.3,"Styckegods", 1.4,"Partigods", 1.1,"Passagerare", 1,1)*E387*F387,2), "Fel i data")</f>
        <v>631263.36</v>
      </c>
    </row>
    <row r="388" spans="1:7" x14ac:dyDescent="0.3">
      <c r="A388" s="5" t="s">
        <v>10</v>
      </c>
      <c r="B388" s="5" t="s">
        <v>36</v>
      </c>
      <c r="C388" s="5" t="s">
        <v>31</v>
      </c>
      <c r="D388" s="5" t="s">
        <v>15</v>
      </c>
      <c r="E388" s="6">
        <v>36.6</v>
      </c>
      <c r="F388" s="8">
        <v>41357</v>
      </c>
      <c r="G388" s="8" cm="1">
        <f t="array" ref="G388">IFERROR(ROUND(_xlfn.IFS(C388="El", 0.2,C388="Biogas", 0.4,C388="HVO100", 0.5,C388="Diesel", 0.8)*_xlfn.SWITCH(D388,"Kurir/Express", 1.2,"Bygg/Anläggning", 1.5,"Tempererat", 1.3,"Styckegods", 1.4,"Partigods", 1.1,"Passagerare", 1,1)*E388*F388,2), "Fel i data")</f>
        <v>1816399.44</v>
      </c>
    </row>
    <row r="389" spans="1:7" x14ac:dyDescent="0.3">
      <c r="A389" s="5" t="s">
        <v>37</v>
      </c>
      <c r="B389" s="5" t="s">
        <v>11</v>
      </c>
      <c r="C389" s="5" t="s">
        <v>18</v>
      </c>
      <c r="D389" s="5" t="s">
        <v>15</v>
      </c>
      <c r="E389" s="6">
        <v>1.9</v>
      </c>
      <c r="F389" s="8">
        <v>69707</v>
      </c>
      <c r="G389" s="8" cm="1">
        <f t="array" ref="G389">IFERROR(ROUND(_xlfn.IFS(C389="El", 0.2,C389="Biogas", 0.4,C389="HVO100", 0.5,C389="Diesel", 0.8)*_xlfn.SWITCH(D389,"Kurir/Express", 1.2,"Bygg/Anläggning", 1.5,"Tempererat", 1.3,"Styckegods", 1.4,"Partigods", 1.1,"Passagerare", 1,1)*E389*F389,2), "Fel i data")</f>
        <v>79465.98</v>
      </c>
    </row>
    <row r="390" spans="1:7" x14ac:dyDescent="0.3">
      <c r="A390" s="5" t="s">
        <v>30</v>
      </c>
      <c r="B390" s="5" t="s">
        <v>17</v>
      </c>
      <c r="C390" s="5" t="s">
        <v>28</v>
      </c>
      <c r="D390" s="5" t="s">
        <v>34</v>
      </c>
      <c r="E390" s="6">
        <v>14.2</v>
      </c>
      <c r="F390" s="8">
        <v>78901</v>
      </c>
      <c r="G390" s="8" cm="1">
        <f t="array" ref="G390">IFERROR(ROUND(_xlfn.IFS(C390="El", 0.2,C390="Biogas", 0.4,C390="HVO100", 0.5,C390="Diesel", 0.8)*_xlfn.SWITCH(D390,"Kurir/Express", 1.2,"Bygg/Anläggning", 1.5,"Tempererat", 1.3,"Styckegods", 1.4,"Partigods", 1.1,"Passagerare", 1,1)*E390*F390,2), "Fel i data")</f>
        <v>560197.1</v>
      </c>
    </row>
    <row r="391" spans="1:7" x14ac:dyDescent="0.3">
      <c r="A391" s="5" t="s">
        <v>10</v>
      </c>
      <c r="B391" s="5" t="s">
        <v>24</v>
      </c>
      <c r="C391" s="5" t="s">
        <v>28</v>
      </c>
      <c r="D391" s="5" t="s">
        <v>34</v>
      </c>
      <c r="E391" s="6">
        <v>21.4</v>
      </c>
      <c r="F391" s="8">
        <v>178036</v>
      </c>
      <c r="G391" s="8" cm="1">
        <f t="array" ref="G391">IFERROR(ROUND(_xlfn.IFS(C391="El", 0.2,C391="Biogas", 0.4,C391="HVO100", 0.5,C391="Diesel", 0.8)*_xlfn.SWITCH(D391,"Kurir/Express", 1.2,"Bygg/Anläggning", 1.5,"Tempererat", 1.3,"Styckegods", 1.4,"Partigods", 1.1,"Passagerare", 1,1)*E391*F391,2), "Fel i data")</f>
        <v>1904985.2</v>
      </c>
    </row>
    <row r="392" spans="1:7" x14ac:dyDescent="0.3">
      <c r="A392" s="5" t="s">
        <v>10</v>
      </c>
      <c r="B392" s="5" t="s">
        <v>24</v>
      </c>
      <c r="C392" s="5" t="s">
        <v>31</v>
      </c>
      <c r="D392" s="5" t="s">
        <v>19</v>
      </c>
      <c r="E392" s="6">
        <v>29.9</v>
      </c>
      <c r="F392" s="8">
        <v>159384</v>
      </c>
      <c r="G392" s="8" cm="1">
        <f t="array" ref="G392">IFERROR(ROUND(_xlfn.IFS(C392="El", 0.2,C392="Biogas", 0.4,C392="HVO100", 0.5,C392="Diesel", 0.8)*_xlfn.SWITCH(D392,"Kurir/Express", 1.2,"Bygg/Anläggning", 1.5,"Tempererat", 1.3,"Styckegods", 1.4,"Partigods", 1.1,"Passagerare", 1,1)*E392*F392,2), "Fel i data")</f>
        <v>4956204.8600000003</v>
      </c>
    </row>
    <row r="393" spans="1:7" x14ac:dyDescent="0.3">
      <c r="A393" s="5" t="s">
        <v>25</v>
      </c>
      <c r="B393" s="5" t="s">
        <v>24</v>
      </c>
      <c r="C393" s="5" t="s">
        <v>12</v>
      </c>
      <c r="D393" s="5" t="s">
        <v>19</v>
      </c>
      <c r="E393" s="6">
        <v>14.4</v>
      </c>
      <c r="F393" s="8">
        <v>132698</v>
      </c>
      <c r="G393" s="8" cm="1">
        <f t="array" ref="G393">IFERROR(ROUND(_xlfn.IFS(C393="El", 0.2,C393="Biogas", 0.4,C393="HVO100", 0.5,C393="Diesel", 0.8)*_xlfn.SWITCH(D393,"Kurir/Express", 1.2,"Bygg/Anläggning", 1.5,"Tempererat", 1.3,"Styckegods", 1.4,"Partigods", 1.1,"Passagerare", 1,1)*E393*F393,2), "Fel i data")</f>
        <v>496821.31</v>
      </c>
    </row>
    <row r="394" spans="1:7" x14ac:dyDescent="0.3">
      <c r="A394" s="5" t="s">
        <v>16</v>
      </c>
      <c r="B394" s="5" t="s">
        <v>21</v>
      </c>
      <c r="C394" s="5" t="s">
        <v>12</v>
      </c>
      <c r="D394" s="5" t="s">
        <v>15</v>
      </c>
      <c r="E394" s="6">
        <v>1.7</v>
      </c>
      <c r="F394" s="8">
        <v>127206</v>
      </c>
      <c r="G394" s="8" cm="1">
        <f t="array" ref="G394">IFERROR(ROUND(_xlfn.IFS(C394="El", 0.2,C394="Biogas", 0.4,C394="HVO100", 0.5,C394="Diesel", 0.8)*_xlfn.SWITCH(D394,"Kurir/Express", 1.2,"Bygg/Anläggning", 1.5,"Tempererat", 1.3,"Styckegods", 1.4,"Partigods", 1.1,"Passagerare", 1,1)*E394*F394,2), "Fel i data")</f>
        <v>64875.06</v>
      </c>
    </row>
    <row r="395" spans="1:7" x14ac:dyDescent="0.3">
      <c r="A395" s="5" t="s">
        <v>10</v>
      </c>
      <c r="B395" s="5" t="s">
        <v>11</v>
      </c>
      <c r="C395" s="5" t="s">
        <v>28</v>
      </c>
      <c r="D395" s="5" t="s">
        <v>34</v>
      </c>
      <c r="E395" s="6">
        <v>2.2999999999999998</v>
      </c>
      <c r="F395" s="8">
        <v>141355</v>
      </c>
      <c r="G395" s="8" cm="1">
        <f t="array" ref="G395">IFERROR(ROUND(_xlfn.IFS(C395="El", 0.2,C395="Biogas", 0.4,C395="HVO100", 0.5,C395="Diesel", 0.8)*_xlfn.SWITCH(D395,"Kurir/Express", 1.2,"Bygg/Anläggning", 1.5,"Tempererat", 1.3,"Styckegods", 1.4,"Partigods", 1.1,"Passagerare", 1,1)*E395*F395,2), "Fel i data")</f>
        <v>162558.25</v>
      </c>
    </row>
    <row r="396" spans="1:7" x14ac:dyDescent="0.3">
      <c r="A396" s="5" t="s">
        <v>26</v>
      </c>
      <c r="B396" s="5" t="s">
        <v>17</v>
      </c>
      <c r="C396" s="5" t="s">
        <v>12</v>
      </c>
      <c r="D396" s="5" t="s">
        <v>13</v>
      </c>
      <c r="E396" s="6">
        <v>24.3</v>
      </c>
      <c r="F396" s="8">
        <v>94885</v>
      </c>
      <c r="G396" s="8" cm="1">
        <f t="array" ref="G396">IFERROR(ROUND(_xlfn.IFS(C396="El", 0.2,C396="Biogas", 0.4,C396="HVO100", 0.5,C396="Diesel", 0.8)*_xlfn.SWITCH(D396,"Kurir/Express", 1.2,"Bygg/Anläggning", 1.5,"Tempererat", 1.3,"Styckegods", 1.4,"Partigods", 1.1,"Passagerare", 1,1)*E396*F396,2), "Fel i data")</f>
        <v>553369.31999999995</v>
      </c>
    </row>
    <row r="397" spans="1:7" x14ac:dyDescent="0.3">
      <c r="A397" s="5" t="s">
        <v>10</v>
      </c>
      <c r="B397" s="5" t="s">
        <v>24</v>
      </c>
      <c r="C397" s="5" t="s">
        <v>18</v>
      </c>
      <c r="D397" s="5" t="s">
        <v>15</v>
      </c>
      <c r="E397" s="6">
        <v>18.3</v>
      </c>
      <c r="F397" s="8">
        <v>115624</v>
      </c>
      <c r="G397" s="8" cm="1">
        <f t="array" ref="G397">IFERROR(ROUND(_xlfn.IFS(C397="El", 0.2,C397="Biogas", 0.4,C397="HVO100", 0.5,C397="Diesel", 0.8)*_xlfn.SWITCH(D397,"Kurir/Express", 1.2,"Bygg/Anläggning", 1.5,"Tempererat", 1.3,"Styckegods", 1.4,"Partigods", 1.1,"Passagerare", 1,1)*E397*F397,2), "Fel i data")</f>
        <v>1269551.52</v>
      </c>
    </row>
    <row r="398" spans="1:7" x14ac:dyDescent="0.3">
      <c r="A398" s="5" t="s">
        <v>10</v>
      </c>
      <c r="B398" s="5" t="s">
        <v>36</v>
      </c>
      <c r="C398" s="5" t="s">
        <v>28</v>
      </c>
      <c r="D398" s="5" t="s">
        <v>34</v>
      </c>
      <c r="E398" s="6">
        <v>16.399999999999999</v>
      </c>
      <c r="F398" s="8">
        <v>125083</v>
      </c>
      <c r="G398" s="8" cm="1">
        <f t="array" ref="G398">IFERROR(ROUND(_xlfn.IFS(C398="El", 0.2,C398="Biogas", 0.4,C398="HVO100", 0.5,C398="Diesel", 0.8)*_xlfn.SWITCH(D398,"Kurir/Express", 1.2,"Bygg/Anläggning", 1.5,"Tempererat", 1.3,"Styckegods", 1.4,"Partigods", 1.1,"Passagerare", 1,1)*E398*F398,2), "Fel i data")</f>
        <v>1025680.6</v>
      </c>
    </row>
    <row r="399" spans="1:7" x14ac:dyDescent="0.3">
      <c r="A399" s="5" t="s">
        <v>10</v>
      </c>
      <c r="B399" s="5" t="s">
        <v>21</v>
      </c>
      <c r="C399" s="5" t="s">
        <v>28</v>
      </c>
      <c r="D399" s="5" t="s">
        <v>19</v>
      </c>
      <c r="E399" s="6">
        <v>1.9</v>
      </c>
      <c r="F399" s="8">
        <v>171817</v>
      </c>
      <c r="G399" s="8" cm="1">
        <f t="array" ref="G399">IFERROR(ROUND(_xlfn.IFS(C399="El", 0.2,C399="Biogas", 0.4,C399="HVO100", 0.5,C399="Diesel", 0.8)*_xlfn.SWITCH(D399,"Kurir/Express", 1.2,"Bygg/Anläggning", 1.5,"Tempererat", 1.3,"Styckegods", 1.4,"Partigods", 1.1,"Passagerare", 1,1)*E399*F399,2), "Fel i data")</f>
        <v>212194</v>
      </c>
    </row>
    <row r="400" spans="1:7" x14ac:dyDescent="0.3">
      <c r="A400" s="5" t="s">
        <v>10</v>
      </c>
      <c r="B400" s="5" t="s">
        <v>27</v>
      </c>
      <c r="C400" s="5" t="s">
        <v>12</v>
      </c>
      <c r="D400" s="5" t="s">
        <v>19</v>
      </c>
      <c r="E400" s="6">
        <v>34.1</v>
      </c>
      <c r="F400" s="8">
        <v>67230</v>
      </c>
      <c r="G400" s="8" cm="1">
        <f t="array" ref="G400">IFERROR(ROUND(_xlfn.IFS(C400="El", 0.2,C400="Biogas", 0.4,C400="HVO100", 0.5,C400="Diesel", 0.8)*_xlfn.SWITCH(D400,"Kurir/Express", 1.2,"Bygg/Anläggning", 1.5,"Tempererat", 1.3,"Styckegods", 1.4,"Partigods", 1.1,"Passagerare", 1,1)*E400*F400,2), "Fel i data")</f>
        <v>596061.18000000005</v>
      </c>
    </row>
    <row r="401" spans="1:7" x14ac:dyDescent="0.3">
      <c r="A401" s="5" t="s">
        <v>14</v>
      </c>
      <c r="B401" s="5" t="s">
        <v>24</v>
      </c>
      <c r="C401" s="5" t="s">
        <v>12</v>
      </c>
      <c r="D401" s="5" t="s">
        <v>13</v>
      </c>
      <c r="E401" s="6">
        <v>34.700000000000003</v>
      </c>
      <c r="F401" s="8">
        <v>46864</v>
      </c>
      <c r="G401" s="8" cm="1">
        <f t="array" ref="G401">IFERROR(ROUND(_xlfn.IFS(C401="El", 0.2,C401="Biogas", 0.4,C401="HVO100", 0.5,C401="Diesel", 0.8)*_xlfn.SWITCH(D401,"Kurir/Express", 1.2,"Bygg/Anläggning", 1.5,"Tempererat", 1.3,"Styckegods", 1.4,"Partigods", 1.1,"Passagerare", 1,1)*E401*F401,2), "Fel i data")</f>
        <v>390283.39</v>
      </c>
    </row>
    <row r="402" spans="1:7" x14ac:dyDescent="0.3">
      <c r="A402" s="5" t="s">
        <v>16</v>
      </c>
      <c r="B402" s="5" t="s">
        <v>24</v>
      </c>
      <c r="C402" s="5" t="s">
        <v>28</v>
      </c>
      <c r="D402" s="5" t="s">
        <v>34</v>
      </c>
      <c r="E402" s="6">
        <v>22.6</v>
      </c>
      <c r="F402" s="8">
        <v>118046</v>
      </c>
      <c r="G402" s="8" cm="1">
        <f t="array" ref="G402">IFERROR(ROUND(_xlfn.IFS(C402="El", 0.2,C402="Biogas", 0.4,C402="HVO100", 0.5,C402="Diesel", 0.8)*_xlfn.SWITCH(D402,"Kurir/Express", 1.2,"Bygg/Anläggning", 1.5,"Tempererat", 1.3,"Styckegods", 1.4,"Partigods", 1.1,"Passagerare", 1,1)*E402*F402,2), "Fel i data")</f>
        <v>1333919.8</v>
      </c>
    </row>
    <row r="403" spans="1:7" x14ac:dyDescent="0.3">
      <c r="A403" s="5" t="s">
        <v>14</v>
      </c>
      <c r="B403" s="5" t="s">
        <v>27</v>
      </c>
      <c r="C403" s="5" t="s">
        <v>31</v>
      </c>
      <c r="D403" s="5" t="s">
        <v>32</v>
      </c>
      <c r="E403" s="6">
        <v>34.4</v>
      </c>
      <c r="F403" s="8">
        <v>44669</v>
      </c>
      <c r="G403" s="8" cm="1">
        <f t="array" ref="G403">IFERROR(ROUND(_xlfn.IFS(C403="El", 0.2,C403="Biogas", 0.4,C403="HVO100", 0.5,C403="Diesel", 0.8)*_xlfn.SWITCH(D403,"Kurir/Express", 1.2,"Bygg/Anläggning", 1.5,"Tempererat", 1.3,"Styckegods", 1.4,"Partigods", 1.1,"Passagerare", 1,1)*E403*F403,2), "Fel i data")</f>
        <v>1352219.97</v>
      </c>
    </row>
    <row r="404" spans="1:7" x14ac:dyDescent="0.3">
      <c r="A404" s="5" t="s">
        <v>20</v>
      </c>
      <c r="B404" s="5" t="s">
        <v>21</v>
      </c>
      <c r="C404" s="5" t="s">
        <v>18</v>
      </c>
      <c r="D404" s="5" t="s">
        <v>34</v>
      </c>
      <c r="E404" s="6">
        <v>1.9</v>
      </c>
      <c r="F404" s="8">
        <v>158435</v>
      </c>
      <c r="G404" s="8" cm="1">
        <f t="array" ref="G404">IFERROR(ROUND(_xlfn.IFS(C404="El", 0.2,C404="Biogas", 0.4,C404="HVO100", 0.5,C404="Diesel", 0.8)*_xlfn.SWITCH(D404,"Kurir/Express", 1.2,"Bygg/Anläggning", 1.5,"Tempererat", 1.3,"Styckegods", 1.4,"Partigods", 1.1,"Passagerare", 1,1)*E404*F404,2), "Fel i data")</f>
        <v>120410.6</v>
      </c>
    </row>
    <row r="405" spans="1:7" x14ac:dyDescent="0.3">
      <c r="A405" s="5" t="s">
        <v>14</v>
      </c>
      <c r="B405" s="5" t="s">
        <v>27</v>
      </c>
      <c r="C405" s="5" t="s">
        <v>28</v>
      </c>
      <c r="D405" s="5" t="s">
        <v>34</v>
      </c>
      <c r="E405" s="6">
        <v>10.8</v>
      </c>
      <c r="F405" s="8">
        <v>33497</v>
      </c>
      <c r="G405" s="8" cm="1">
        <f t="array" ref="G405">IFERROR(ROUND(_xlfn.IFS(C405="El", 0.2,C405="Biogas", 0.4,C405="HVO100", 0.5,C405="Diesel", 0.8)*_xlfn.SWITCH(D405,"Kurir/Express", 1.2,"Bygg/Anläggning", 1.5,"Tempererat", 1.3,"Styckegods", 1.4,"Partigods", 1.1,"Passagerare", 1,1)*E405*F405,2), "Fel i data")</f>
        <v>180883.8</v>
      </c>
    </row>
    <row r="406" spans="1:7" x14ac:dyDescent="0.3">
      <c r="A406" s="5" t="s">
        <v>25</v>
      </c>
      <c r="B406" s="5" t="s">
        <v>24</v>
      </c>
      <c r="C406" s="5" t="s">
        <v>18</v>
      </c>
      <c r="D406" s="5" t="s">
        <v>19</v>
      </c>
      <c r="E406" s="6">
        <v>14.8</v>
      </c>
      <c r="F406" s="8">
        <v>72262</v>
      </c>
      <c r="G406" s="8" cm="1">
        <f t="array" ref="G406">IFERROR(ROUND(_xlfn.IFS(C406="El", 0.2,C406="Biogas", 0.4,C406="HVO100", 0.5,C406="Diesel", 0.8)*_xlfn.SWITCH(D406,"Kurir/Express", 1.2,"Bygg/Anläggning", 1.5,"Tempererat", 1.3,"Styckegods", 1.4,"Partigods", 1.1,"Passagerare", 1,1)*E406*F406,2), "Fel i data")</f>
        <v>556128.35</v>
      </c>
    </row>
    <row r="407" spans="1:7" x14ac:dyDescent="0.3">
      <c r="A407" s="5" t="s">
        <v>37</v>
      </c>
      <c r="B407" s="5" t="s">
        <v>21</v>
      </c>
      <c r="C407" s="5" t="s">
        <v>18</v>
      </c>
      <c r="D407" s="5" t="s">
        <v>13</v>
      </c>
      <c r="E407" s="6">
        <v>2.4</v>
      </c>
      <c r="F407" s="8">
        <v>174262</v>
      </c>
      <c r="G407" s="8" cm="1">
        <f t="array" ref="G407">IFERROR(ROUND(_xlfn.IFS(C407="El", 0.2,C407="Biogas", 0.4,C407="HVO100", 0.5,C407="Diesel", 0.8)*_xlfn.SWITCH(D407,"Kurir/Express", 1.2,"Bygg/Anläggning", 1.5,"Tempererat", 1.3,"Styckegods", 1.4,"Partigods", 1.1,"Passagerare", 1,1)*E407*F407,2), "Fel i data")</f>
        <v>200749.82</v>
      </c>
    </row>
    <row r="408" spans="1:7" x14ac:dyDescent="0.3">
      <c r="A408" s="5" t="s">
        <v>30</v>
      </c>
      <c r="B408" s="5" t="s">
        <v>27</v>
      </c>
      <c r="C408" s="5" t="s">
        <v>31</v>
      </c>
      <c r="D408" s="5" t="s">
        <v>32</v>
      </c>
      <c r="E408" s="6">
        <v>9.5</v>
      </c>
      <c r="F408" s="8">
        <v>143348</v>
      </c>
      <c r="G408" s="8" cm="1">
        <f t="array" ref="G408">IFERROR(ROUND(_xlfn.IFS(C408="El", 0.2,C408="Biogas", 0.4,C408="HVO100", 0.5,C408="Diesel", 0.8)*_xlfn.SWITCH(D408,"Kurir/Express", 1.2,"Bygg/Anläggning", 1.5,"Tempererat", 1.3,"Styckegods", 1.4,"Partigods", 1.1,"Passagerare", 1,1)*E408*F408,2), "Fel i data")</f>
        <v>1198389.28</v>
      </c>
    </row>
    <row r="409" spans="1:7" x14ac:dyDescent="0.3">
      <c r="A409" s="5" t="s">
        <v>25</v>
      </c>
      <c r="B409" s="5" t="s">
        <v>27</v>
      </c>
      <c r="C409" s="5" t="s">
        <v>12</v>
      </c>
      <c r="D409" s="5" t="s">
        <v>15</v>
      </c>
      <c r="E409" s="6">
        <v>31</v>
      </c>
      <c r="F409" s="8">
        <v>27400</v>
      </c>
      <c r="G409" s="8" cm="1">
        <f t="array" ref="G409">IFERROR(ROUND(_xlfn.IFS(C409="El", 0.2,C409="Biogas", 0.4,C409="HVO100", 0.5,C409="Diesel", 0.8)*_xlfn.SWITCH(D409,"Kurir/Express", 1.2,"Bygg/Anläggning", 1.5,"Tempererat", 1.3,"Styckegods", 1.4,"Partigods", 1.1,"Passagerare", 1,1)*E409*F409,2), "Fel i data")</f>
        <v>254820</v>
      </c>
    </row>
    <row r="410" spans="1:7" x14ac:dyDescent="0.3">
      <c r="A410" s="5" t="s">
        <v>37</v>
      </c>
      <c r="B410" s="5" t="s">
        <v>17</v>
      </c>
      <c r="C410" s="5" t="s">
        <v>31</v>
      </c>
      <c r="D410" s="5" t="s">
        <v>15</v>
      </c>
      <c r="E410" s="6">
        <v>15.9</v>
      </c>
      <c r="F410" s="8">
        <v>41778</v>
      </c>
      <c r="G410" s="8" cm="1">
        <f t="array" ref="G410">IFERROR(ROUND(_xlfn.IFS(C410="El", 0.2,C410="Biogas", 0.4,C410="HVO100", 0.5,C410="Diesel", 0.8)*_xlfn.SWITCH(D410,"Kurir/Express", 1.2,"Bygg/Anläggning", 1.5,"Tempererat", 1.3,"Styckegods", 1.4,"Partigods", 1.1,"Passagerare", 1,1)*E410*F410,2), "Fel i data")</f>
        <v>797124.24</v>
      </c>
    </row>
    <row r="411" spans="1:7" x14ac:dyDescent="0.3">
      <c r="A411" s="5" t="s">
        <v>29</v>
      </c>
      <c r="B411" s="5" t="s">
        <v>24</v>
      </c>
      <c r="C411" s="5" t="s">
        <v>12</v>
      </c>
      <c r="D411" s="5" t="s">
        <v>19</v>
      </c>
      <c r="E411" s="6">
        <v>33.5</v>
      </c>
      <c r="F411" s="8">
        <v>72096</v>
      </c>
      <c r="G411" s="8" cm="1">
        <f t="array" ref="G411">IFERROR(ROUND(_xlfn.IFS(C411="El", 0.2,C411="Biogas", 0.4,C411="HVO100", 0.5,C411="Diesel", 0.8)*_xlfn.SWITCH(D411,"Kurir/Express", 1.2,"Bygg/Anläggning", 1.5,"Tempererat", 1.3,"Styckegods", 1.4,"Partigods", 1.1,"Passagerare", 1,1)*E411*F411,2), "Fel i data")</f>
        <v>627956.16</v>
      </c>
    </row>
    <row r="412" spans="1:7" x14ac:dyDescent="0.3">
      <c r="A412" s="5" t="s">
        <v>20</v>
      </c>
      <c r="B412" s="5" t="s">
        <v>17</v>
      </c>
      <c r="C412" s="5" t="s">
        <v>12</v>
      </c>
      <c r="D412" s="5" t="s">
        <v>19</v>
      </c>
      <c r="E412" s="6">
        <v>14.5</v>
      </c>
      <c r="F412" s="8">
        <v>176495</v>
      </c>
      <c r="G412" s="8" cm="1">
        <f t="array" ref="G412">IFERROR(ROUND(_xlfn.IFS(C412="El", 0.2,C412="Biogas", 0.4,C412="HVO100", 0.5,C412="Diesel", 0.8)*_xlfn.SWITCH(D412,"Kurir/Express", 1.2,"Bygg/Anläggning", 1.5,"Tempererat", 1.3,"Styckegods", 1.4,"Partigods", 1.1,"Passagerare", 1,1)*E412*F412,2), "Fel i data")</f>
        <v>665386.15</v>
      </c>
    </row>
    <row r="413" spans="1:7" x14ac:dyDescent="0.3">
      <c r="A413" s="5" t="s">
        <v>20</v>
      </c>
      <c r="B413" s="5" t="s">
        <v>21</v>
      </c>
      <c r="C413" s="5" t="s">
        <v>28</v>
      </c>
      <c r="D413" s="5" t="s">
        <v>32</v>
      </c>
      <c r="E413" s="6">
        <v>2.8</v>
      </c>
      <c r="F413" s="8">
        <v>153143</v>
      </c>
      <c r="G413" s="8" cm="1">
        <f t="array" ref="G413">IFERROR(ROUND(_xlfn.IFS(C413="El", 0.2,C413="Biogas", 0.4,C413="HVO100", 0.5,C413="Diesel", 0.8)*_xlfn.SWITCH(D413,"Kurir/Express", 1.2,"Bygg/Anläggning", 1.5,"Tempererat", 1.3,"Styckegods", 1.4,"Partigods", 1.1,"Passagerare", 1,1)*E413*F413,2), "Fel i data")</f>
        <v>235840.22</v>
      </c>
    </row>
    <row r="414" spans="1:7" x14ac:dyDescent="0.3">
      <c r="A414" s="5" t="s">
        <v>23</v>
      </c>
      <c r="B414" s="5" t="s">
        <v>21</v>
      </c>
      <c r="C414" s="5" t="s">
        <v>12</v>
      </c>
      <c r="D414" s="5" t="s">
        <v>34</v>
      </c>
      <c r="E414" s="6">
        <v>2</v>
      </c>
      <c r="F414" s="8">
        <v>129963</v>
      </c>
      <c r="G414" s="8" cm="1">
        <f t="array" ref="G414">IFERROR(ROUND(_xlfn.IFS(C414="El", 0.2,C414="Biogas", 0.4,C414="HVO100", 0.5,C414="Diesel", 0.8)*_xlfn.SWITCH(D414,"Kurir/Express", 1.2,"Bygg/Anläggning", 1.5,"Tempererat", 1.3,"Styckegods", 1.4,"Partigods", 1.1,"Passagerare", 1,1)*E414*F414,2), "Fel i data")</f>
        <v>51985.2</v>
      </c>
    </row>
    <row r="415" spans="1:7" x14ac:dyDescent="0.3">
      <c r="A415" s="5" t="s">
        <v>23</v>
      </c>
      <c r="B415" s="5" t="s">
        <v>21</v>
      </c>
      <c r="C415" s="5" t="s">
        <v>31</v>
      </c>
      <c r="D415" s="5" t="s">
        <v>22</v>
      </c>
      <c r="E415" s="6">
        <v>3.4</v>
      </c>
      <c r="F415" s="8">
        <v>44234</v>
      </c>
      <c r="G415" s="8" cm="1">
        <f t="array" ref="G415">IFERROR(ROUND(_xlfn.IFS(C415="El", 0.2,C415="Biogas", 0.4,C415="HVO100", 0.5,C415="Diesel", 0.8)*_xlfn.SWITCH(D415,"Kurir/Express", 1.2,"Bygg/Anläggning", 1.5,"Tempererat", 1.3,"Styckegods", 1.4,"Partigods", 1.1,"Passagerare", 1,1)*E415*F415,2), "Fel i data")</f>
        <v>168443.07</v>
      </c>
    </row>
    <row r="416" spans="1:7" x14ac:dyDescent="0.3">
      <c r="A416" s="5" t="s">
        <v>26</v>
      </c>
      <c r="B416" s="5" t="s">
        <v>27</v>
      </c>
      <c r="C416" s="5" t="s">
        <v>18</v>
      </c>
      <c r="D416" s="5" t="s">
        <v>19</v>
      </c>
      <c r="E416" s="6">
        <v>27.9</v>
      </c>
      <c r="F416" s="8">
        <v>146792</v>
      </c>
      <c r="G416" s="8" cm="1">
        <f t="array" ref="G416">IFERROR(ROUND(_xlfn.IFS(C416="El", 0.2,C416="Biogas", 0.4,C416="HVO100", 0.5,C416="Diesel", 0.8)*_xlfn.SWITCH(D416,"Kurir/Express", 1.2,"Bygg/Anläggning", 1.5,"Tempererat", 1.3,"Styckegods", 1.4,"Partigods", 1.1,"Passagerare", 1,1)*E416*F416,2), "Fel i data")</f>
        <v>2129658.34</v>
      </c>
    </row>
    <row r="417" spans="1:7" x14ac:dyDescent="0.3">
      <c r="A417" s="5" t="s">
        <v>16</v>
      </c>
      <c r="B417" s="5" t="s">
        <v>36</v>
      </c>
      <c r="C417" s="5" t="s">
        <v>31</v>
      </c>
      <c r="D417" s="5" t="s">
        <v>15</v>
      </c>
      <c r="E417" s="6">
        <v>11.7</v>
      </c>
      <c r="F417" s="8">
        <v>76575</v>
      </c>
      <c r="G417" s="8" cm="1">
        <f t="array" ref="G417">IFERROR(ROUND(_xlfn.IFS(C417="El", 0.2,C417="Biogas", 0.4,C417="HVO100", 0.5,C417="Diesel", 0.8)*_xlfn.SWITCH(D417,"Kurir/Express", 1.2,"Bygg/Anläggning", 1.5,"Tempererat", 1.3,"Styckegods", 1.4,"Partigods", 1.1,"Passagerare", 1,1)*E417*F417,2), "Fel i data")</f>
        <v>1075113</v>
      </c>
    </row>
    <row r="418" spans="1:7" x14ac:dyDescent="0.3">
      <c r="A418" s="5" t="s">
        <v>10</v>
      </c>
      <c r="B418" s="5" t="s">
        <v>11</v>
      </c>
      <c r="C418" s="5" t="s">
        <v>12</v>
      </c>
      <c r="D418" s="5" t="s">
        <v>13</v>
      </c>
      <c r="E418" s="6">
        <v>0.8</v>
      </c>
      <c r="F418" s="8">
        <v>139812</v>
      </c>
      <c r="G418" s="8" cm="1">
        <f t="array" ref="G418">IFERROR(ROUND(_xlfn.IFS(C418="El", 0.2,C418="Biogas", 0.4,C418="HVO100", 0.5,C418="Diesel", 0.8)*_xlfn.SWITCH(D418,"Kurir/Express", 1.2,"Bygg/Anläggning", 1.5,"Tempererat", 1.3,"Styckegods", 1.4,"Partigods", 1.1,"Passagerare", 1,1)*E418*F418,2), "Fel i data")</f>
        <v>26843.9</v>
      </c>
    </row>
    <row r="419" spans="1:7" x14ac:dyDescent="0.3">
      <c r="A419" s="5" t="s">
        <v>23</v>
      </c>
      <c r="B419" s="5" t="s">
        <v>36</v>
      </c>
      <c r="C419" s="5" t="s">
        <v>31</v>
      </c>
      <c r="D419" s="5" t="s">
        <v>22</v>
      </c>
      <c r="E419" s="6">
        <v>37.4</v>
      </c>
      <c r="F419" s="8">
        <v>173623</v>
      </c>
      <c r="G419" s="8" cm="1">
        <f t="array" ref="G419">IFERROR(ROUND(_xlfn.IFS(C419="El", 0.2,C419="Biogas", 0.4,C419="HVO100", 0.5,C419="Diesel", 0.8)*_xlfn.SWITCH(D419,"Kurir/Express", 1.2,"Bygg/Anläggning", 1.5,"Tempererat", 1.3,"Styckegods", 1.4,"Partigods", 1.1,"Passagerare", 1,1)*E419*F419,2), "Fel i data")</f>
        <v>7272720.2199999997</v>
      </c>
    </row>
    <row r="420" spans="1:7" x14ac:dyDescent="0.3">
      <c r="A420" s="5" t="s">
        <v>10</v>
      </c>
      <c r="B420" s="5" t="s">
        <v>36</v>
      </c>
      <c r="C420" s="5" t="s">
        <v>31</v>
      </c>
      <c r="D420" s="5" t="s">
        <v>15</v>
      </c>
      <c r="E420" s="6">
        <v>31.6</v>
      </c>
      <c r="F420" s="8">
        <v>168644</v>
      </c>
      <c r="G420" s="8" cm="1">
        <f t="array" ref="G420">IFERROR(ROUND(_xlfn.IFS(C420="El", 0.2,C420="Biogas", 0.4,C420="HVO100", 0.5,C420="Diesel", 0.8)*_xlfn.SWITCH(D420,"Kurir/Express", 1.2,"Bygg/Anläggning", 1.5,"Tempererat", 1.3,"Styckegods", 1.4,"Partigods", 1.1,"Passagerare", 1,1)*E420*F420,2), "Fel i data")</f>
        <v>6394980.4800000004</v>
      </c>
    </row>
    <row r="421" spans="1:7" x14ac:dyDescent="0.3">
      <c r="A421" s="5" t="s">
        <v>20</v>
      </c>
      <c r="B421" s="5" t="s">
        <v>17</v>
      </c>
      <c r="C421" s="5" t="s">
        <v>28</v>
      </c>
      <c r="D421" s="5" t="s">
        <v>13</v>
      </c>
      <c r="E421" s="6">
        <v>27.9</v>
      </c>
      <c r="F421" s="8">
        <v>85462</v>
      </c>
      <c r="G421" s="8" cm="1">
        <f t="array" ref="G421">IFERROR(ROUND(_xlfn.IFS(C421="El", 0.2,C421="Biogas", 0.4,C421="HVO100", 0.5,C421="Diesel", 0.8)*_xlfn.SWITCH(D421,"Kurir/Express", 1.2,"Bygg/Anläggning", 1.5,"Tempererat", 1.3,"Styckegods", 1.4,"Partigods", 1.1,"Passagerare", 1,1)*E421*F421,2), "Fel i data")</f>
        <v>1430633.88</v>
      </c>
    </row>
    <row r="422" spans="1:7" x14ac:dyDescent="0.3">
      <c r="A422" s="5" t="s">
        <v>33</v>
      </c>
      <c r="B422" s="5" t="s">
        <v>21</v>
      </c>
      <c r="C422" s="5" t="s">
        <v>18</v>
      </c>
      <c r="D422" s="5" t="s">
        <v>32</v>
      </c>
      <c r="E422" s="6">
        <v>3.4</v>
      </c>
      <c r="F422" s="8">
        <v>34650</v>
      </c>
      <c r="G422" s="8" cm="1">
        <f t="array" ref="G422">IFERROR(ROUND(_xlfn.IFS(C422="El", 0.2,C422="Biogas", 0.4,C422="HVO100", 0.5,C422="Diesel", 0.8)*_xlfn.SWITCH(D422,"Kurir/Express", 1.2,"Bygg/Anläggning", 1.5,"Tempererat", 1.3,"Styckegods", 1.4,"Partigods", 1.1,"Passagerare", 1,1)*E422*F422,2), "Fel i data")</f>
        <v>51836.4</v>
      </c>
    </row>
    <row r="423" spans="1:7" x14ac:dyDescent="0.3">
      <c r="A423" s="5" t="s">
        <v>25</v>
      </c>
      <c r="B423" s="5" t="s">
        <v>27</v>
      </c>
      <c r="C423" s="5" t="s">
        <v>18</v>
      </c>
      <c r="D423" s="5" t="s">
        <v>19</v>
      </c>
      <c r="E423" s="6">
        <v>23.8</v>
      </c>
      <c r="F423" s="8">
        <v>79940</v>
      </c>
      <c r="G423" s="8" cm="1">
        <f t="array" ref="G423">IFERROR(ROUND(_xlfn.IFS(C423="El", 0.2,C423="Biogas", 0.4,C423="HVO100", 0.5,C423="Diesel", 0.8)*_xlfn.SWITCH(D423,"Kurir/Express", 1.2,"Bygg/Anläggning", 1.5,"Tempererat", 1.3,"Styckegods", 1.4,"Partigods", 1.1,"Passagerare", 1,1)*E423*F423,2), "Fel i data")</f>
        <v>989337.44</v>
      </c>
    </row>
    <row r="424" spans="1:7" x14ac:dyDescent="0.3">
      <c r="A424" s="5" t="s">
        <v>37</v>
      </c>
      <c r="B424" s="5" t="s">
        <v>27</v>
      </c>
      <c r="C424" s="5" t="s">
        <v>18</v>
      </c>
      <c r="D424" s="5" t="s">
        <v>13</v>
      </c>
      <c r="E424" s="6">
        <v>24.6</v>
      </c>
      <c r="F424" s="8">
        <v>155183</v>
      </c>
      <c r="G424" s="8" cm="1">
        <f t="array" ref="G424">IFERROR(ROUND(_xlfn.IFS(C424="El", 0.2,C424="Biogas", 0.4,C424="HVO100", 0.5,C424="Diesel", 0.8)*_xlfn.SWITCH(D424,"Kurir/Express", 1.2,"Bygg/Anläggning", 1.5,"Tempererat", 1.3,"Styckegods", 1.4,"Partigods", 1.1,"Passagerare", 1,1)*E424*F424,2), "Fel i data")</f>
        <v>1832400.86</v>
      </c>
    </row>
    <row r="425" spans="1:7" x14ac:dyDescent="0.3">
      <c r="A425" s="5" t="s">
        <v>25</v>
      </c>
      <c r="B425" s="5" t="s">
        <v>21</v>
      </c>
      <c r="C425" s="5" t="s">
        <v>28</v>
      </c>
      <c r="D425" s="5" t="s">
        <v>19</v>
      </c>
      <c r="E425" s="6">
        <v>1.9</v>
      </c>
      <c r="F425" s="8">
        <v>54553</v>
      </c>
      <c r="G425" s="8" cm="1">
        <f t="array" ref="G425">IFERROR(ROUND(_xlfn.IFS(C425="El", 0.2,C425="Biogas", 0.4,C425="HVO100", 0.5,C425="Diesel", 0.8)*_xlfn.SWITCH(D425,"Kurir/Express", 1.2,"Bygg/Anläggning", 1.5,"Tempererat", 1.3,"Styckegods", 1.4,"Partigods", 1.1,"Passagerare", 1,1)*E425*F425,2), "Fel i data")</f>
        <v>67372.960000000006</v>
      </c>
    </row>
    <row r="426" spans="1:7" x14ac:dyDescent="0.3">
      <c r="A426" s="5" t="s">
        <v>33</v>
      </c>
      <c r="B426" s="5" t="s">
        <v>11</v>
      </c>
      <c r="C426" s="5" t="s">
        <v>18</v>
      </c>
      <c r="D426" s="5" t="s">
        <v>22</v>
      </c>
      <c r="E426" s="6">
        <v>2.9</v>
      </c>
      <c r="F426" s="8">
        <v>122314</v>
      </c>
      <c r="G426" s="8" cm="1">
        <f t="array" ref="G426">IFERROR(ROUND(_xlfn.IFS(C426="El", 0.2,C426="Biogas", 0.4,C426="HVO100", 0.5,C426="Diesel", 0.8)*_xlfn.SWITCH(D426,"Kurir/Express", 1.2,"Bygg/Anläggning", 1.5,"Tempererat", 1.3,"Styckegods", 1.4,"Partigods", 1.1,"Passagerare", 1,1)*E426*F426,2), "Fel i data")</f>
        <v>198637.94</v>
      </c>
    </row>
    <row r="427" spans="1:7" x14ac:dyDescent="0.3">
      <c r="A427" s="5" t="s">
        <v>29</v>
      </c>
      <c r="B427" s="5" t="s">
        <v>24</v>
      </c>
      <c r="C427" s="5" t="s">
        <v>28</v>
      </c>
      <c r="D427" s="5" t="s">
        <v>34</v>
      </c>
      <c r="E427" s="6">
        <v>36.799999999999997</v>
      </c>
      <c r="F427" s="8">
        <v>69693</v>
      </c>
      <c r="G427" s="8" cm="1">
        <f t="array" ref="G427">IFERROR(ROUND(_xlfn.IFS(C427="El", 0.2,C427="Biogas", 0.4,C427="HVO100", 0.5,C427="Diesel", 0.8)*_xlfn.SWITCH(D427,"Kurir/Express", 1.2,"Bygg/Anläggning", 1.5,"Tempererat", 1.3,"Styckegods", 1.4,"Partigods", 1.1,"Passagerare", 1,1)*E427*F427,2), "Fel i data")</f>
        <v>1282351.2</v>
      </c>
    </row>
    <row r="428" spans="1:7" x14ac:dyDescent="0.3">
      <c r="A428" s="5" t="s">
        <v>35</v>
      </c>
      <c r="B428" s="5" t="s">
        <v>21</v>
      </c>
      <c r="C428" s="5" t="s">
        <v>12</v>
      </c>
      <c r="D428" s="5" t="s">
        <v>32</v>
      </c>
      <c r="E428" s="6">
        <v>2.5</v>
      </c>
      <c r="F428" s="8">
        <v>73755</v>
      </c>
      <c r="G428" s="8" cm="1">
        <f t="array" ref="G428">IFERROR(ROUND(_xlfn.IFS(C428="El", 0.2,C428="Biogas", 0.4,C428="HVO100", 0.5,C428="Diesel", 0.8)*_xlfn.SWITCH(D428,"Kurir/Express", 1.2,"Bygg/Anläggning", 1.5,"Tempererat", 1.3,"Styckegods", 1.4,"Partigods", 1.1,"Passagerare", 1,1)*E428*F428,2), "Fel i data")</f>
        <v>40565.25</v>
      </c>
    </row>
    <row r="429" spans="1:7" x14ac:dyDescent="0.3">
      <c r="A429" s="5" t="s">
        <v>25</v>
      </c>
      <c r="B429" s="5" t="s">
        <v>11</v>
      </c>
      <c r="C429" s="5" t="s">
        <v>28</v>
      </c>
      <c r="D429" s="5" t="s">
        <v>13</v>
      </c>
      <c r="E429" s="6">
        <v>2.2000000000000002</v>
      </c>
      <c r="F429" s="8">
        <v>108256</v>
      </c>
      <c r="G429" s="8" cm="1">
        <f t="array" ref="G429">IFERROR(ROUND(_xlfn.IFS(C429="El", 0.2,C429="Biogas", 0.4,C429="HVO100", 0.5,C429="Diesel", 0.8)*_xlfn.SWITCH(D429,"Kurir/Express", 1.2,"Bygg/Anläggning", 1.5,"Tempererat", 1.3,"Styckegods", 1.4,"Partigods", 1.1,"Passagerare", 1,1)*E429*F429,2), "Fel i data")</f>
        <v>142897.92000000001</v>
      </c>
    </row>
    <row r="430" spans="1:7" x14ac:dyDescent="0.3">
      <c r="A430" s="5" t="s">
        <v>37</v>
      </c>
      <c r="B430" s="5" t="s">
        <v>27</v>
      </c>
      <c r="C430" s="5" t="s">
        <v>12</v>
      </c>
      <c r="D430" s="5" t="s">
        <v>34</v>
      </c>
      <c r="E430" s="6">
        <v>34.6</v>
      </c>
      <c r="F430" s="8">
        <v>137078</v>
      </c>
      <c r="G430" s="8" cm="1">
        <f t="array" ref="G430">IFERROR(ROUND(_xlfn.IFS(C430="El", 0.2,C430="Biogas", 0.4,C430="HVO100", 0.5,C430="Diesel", 0.8)*_xlfn.SWITCH(D430,"Kurir/Express", 1.2,"Bygg/Anläggning", 1.5,"Tempererat", 1.3,"Styckegods", 1.4,"Partigods", 1.1,"Passagerare", 1,1)*E430*F430,2), "Fel i data")</f>
        <v>948579.76</v>
      </c>
    </row>
    <row r="431" spans="1:7" x14ac:dyDescent="0.3">
      <c r="A431" s="5" t="s">
        <v>33</v>
      </c>
      <c r="B431" s="5" t="s">
        <v>11</v>
      </c>
      <c r="C431" s="5" t="s">
        <v>31</v>
      </c>
      <c r="D431" s="5" t="s">
        <v>22</v>
      </c>
      <c r="E431" s="6">
        <v>2.2000000000000002</v>
      </c>
      <c r="F431" s="8">
        <v>174533</v>
      </c>
      <c r="G431" s="8" cm="1">
        <f t="array" ref="G431">IFERROR(ROUND(_xlfn.IFS(C431="El", 0.2,C431="Biogas", 0.4,C431="HVO100", 0.5,C431="Diesel", 0.8)*_xlfn.SWITCH(D431,"Kurir/Express", 1.2,"Bygg/Anläggning", 1.5,"Tempererat", 1.3,"Styckegods", 1.4,"Partigods", 1.1,"Passagerare", 1,1)*E431*F431,2), "Fel i data")</f>
        <v>430049.31</v>
      </c>
    </row>
    <row r="432" spans="1:7" x14ac:dyDescent="0.3">
      <c r="A432" s="5" t="s">
        <v>10</v>
      </c>
      <c r="B432" s="5" t="s">
        <v>27</v>
      </c>
      <c r="C432" s="5" t="s">
        <v>12</v>
      </c>
      <c r="D432" s="5" t="s">
        <v>22</v>
      </c>
      <c r="E432" s="6">
        <v>20.3</v>
      </c>
      <c r="F432" s="8">
        <v>140205</v>
      </c>
      <c r="G432" s="8" cm="1">
        <f t="array" ref="G432">IFERROR(ROUND(_xlfn.IFS(C432="El", 0.2,C432="Biogas", 0.4,C432="HVO100", 0.5,C432="Diesel", 0.8)*_xlfn.SWITCH(D432,"Kurir/Express", 1.2,"Bygg/Anläggning", 1.5,"Tempererat", 1.3,"Styckegods", 1.4,"Partigods", 1.1,"Passagerare", 1,1)*E432*F432,2), "Fel i data")</f>
        <v>796925.22</v>
      </c>
    </row>
    <row r="433" spans="1:7" x14ac:dyDescent="0.3">
      <c r="A433" s="5" t="s">
        <v>29</v>
      </c>
      <c r="B433" s="5" t="s">
        <v>11</v>
      </c>
      <c r="C433" s="5" t="s">
        <v>28</v>
      </c>
      <c r="D433" s="5" t="s">
        <v>22</v>
      </c>
      <c r="E433" s="6">
        <v>3</v>
      </c>
      <c r="F433" s="8">
        <v>65007</v>
      </c>
      <c r="G433" s="8" cm="1">
        <f t="array" ref="G433">IFERROR(ROUND(_xlfn.IFS(C433="El", 0.2,C433="Biogas", 0.4,C433="HVO100", 0.5,C433="Diesel", 0.8)*_xlfn.SWITCH(D433,"Kurir/Express", 1.2,"Bygg/Anläggning", 1.5,"Tempererat", 1.3,"Styckegods", 1.4,"Partigods", 1.1,"Passagerare", 1,1)*E433*F433,2), "Fel i data")</f>
        <v>136514.70000000001</v>
      </c>
    </row>
    <row r="434" spans="1:7" x14ac:dyDescent="0.3">
      <c r="A434" s="5" t="s">
        <v>35</v>
      </c>
      <c r="B434" s="5" t="s">
        <v>11</v>
      </c>
      <c r="C434" s="5" t="s">
        <v>31</v>
      </c>
      <c r="D434" s="5" t="s">
        <v>15</v>
      </c>
      <c r="E434" s="6">
        <v>3.3</v>
      </c>
      <c r="F434" s="8">
        <v>41220</v>
      </c>
      <c r="G434" s="8" cm="1">
        <f t="array" ref="G434">IFERROR(ROUND(_xlfn.IFS(C434="El", 0.2,C434="Biogas", 0.4,C434="HVO100", 0.5,C434="Diesel", 0.8)*_xlfn.SWITCH(D434,"Kurir/Express", 1.2,"Bygg/Anläggning", 1.5,"Tempererat", 1.3,"Styckegods", 1.4,"Partigods", 1.1,"Passagerare", 1,1)*E434*F434,2), "Fel i data")</f>
        <v>163231.20000000001</v>
      </c>
    </row>
    <row r="435" spans="1:7" x14ac:dyDescent="0.3">
      <c r="A435" s="5" t="s">
        <v>33</v>
      </c>
      <c r="B435" s="5" t="s">
        <v>11</v>
      </c>
      <c r="C435" s="5" t="s">
        <v>18</v>
      </c>
      <c r="D435" s="5" t="s">
        <v>32</v>
      </c>
      <c r="E435" s="6">
        <v>2.2999999999999998</v>
      </c>
      <c r="F435" s="8">
        <v>104094</v>
      </c>
      <c r="G435" s="8" cm="1">
        <f t="array" ref="G435">IFERROR(ROUND(_xlfn.IFS(C435="El", 0.2,C435="Biogas", 0.4,C435="HVO100", 0.5,C435="Diesel", 0.8)*_xlfn.SWITCH(D435,"Kurir/Express", 1.2,"Bygg/Anläggning", 1.5,"Tempererat", 1.3,"Styckegods", 1.4,"Partigods", 1.1,"Passagerare", 1,1)*E435*F435,2), "Fel i data")</f>
        <v>105343.13</v>
      </c>
    </row>
    <row r="436" spans="1:7" x14ac:dyDescent="0.3">
      <c r="A436" s="5" t="s">
        <v>37</v>
      </c>
      <c r="B436" s="5" t="s">
        <v>27</v>
      </c>
      <c r="C436" s="5" t="s">
        <v>28</v>
      </c>
      <c r="D436" s="5" t="s">
        <v>15</v>
      </c>
      <c r="E436" s="6">
        <v>9.6</v>
      </c>
      <c r="F436" s="8">
        <v>66354</v>
      </c>
      <c r="G436" s="8" cm="1">
        <f t="array" ref="G436">IFERROR(ROUND(_xlfn.IFS(C436="El", 0.2,C436="Biogas", 0.4,C436="HVO100", 0.5,C436="Diesel", 0.8)*_xlfn.SWITCH(D436,"Kurir/Express", 1.2,"Bygg/Anläggning", 1.5,"Tempererat", 1.3,"Styckegods", 1.4,"Partigods", 1.1,"Passagerare", 1,1)*E436*F436,2), "Fel i data")</f>
        <v>477748.8</v>
      </c>
    </row>
    <row r="437" spans="1:7" x14ac:dyDescent="0.3">
      <c r="A437" s="5" t="s">
        <v>33</v>
      </c>
      <c r="B437" s="5" t="s">
        <v>36</v>
      </c>
      <c r="C437" s="5" t="s">
        <v>18</v>
      </c>
      <c r="D437" s="5" t="s">
        <v>13</v>
      </c>
      <c r="E437" s="6">
        <v>39.4</v>
      </c>
      <c r="F437" s="8">
        <v>45688</v>
      </c>
      <c r="G437" s="8" cm="1">
        <f t="array" ref="G437">IFERROR(ROUND(_xlfn.IFS(C437="El", 0.2,C437="Biogas", 0.4,C437="HVO100", 0.5,C437="Diesel", 0.8)*_xlfn.SWITCH(D437,"Kurir/Express", 1.2,"Bygg/Anläggning", 1.5,"Tempererat", 1.3,"Styckegods", 1.4,"Partigods", 1.1,"Passagerare", 1,1)*E437*F437,2), "Fel i data")</f>
        <v>864051.46</v>
      </c>
    </row>
    <row r="438" spans="1:7" x14ac:dyDescent="0.3">
      <c r="A438" s="5" t="s">
        <v>14</v>
      </c>
      <c r="B438" s="5" t="s">
        <v>17</v>
      </c>
      <c r="C438" s="5" t="s">
        <v>12</v>
      </c>
      <c r="D438" s="5" t="s">
        <v>34</v>
      </c>
      <c r="E438" s="6">
        <v>38.4</v>
      </c>
      <c r="F438" s="8">
        <v>40430</v>
      </c>
      <c r="G438" s="8" cm="1">
        <f t="array" ref="G438">IFERROR(ROUND(_xlfn.IFS(C438="El", 0.2,C438="Biogas", 0.4,C438="HVO100", 0.5,C438="Diesel", 0.8)*_xlfn.SWITCH(D438,"Kurir/Express", 1.2,"Bygg/Anläggning", 1.5,"Tempererat", 1.3,"Styckegods", 1.4,"Partigods", 1.1,"Passagerare", 1,1)*E438*F438,2), "Fel i data")</f>
        <v>310502.40000000002</v>
      </c>
    </row>
    <row r="439" spans="1:7" x14ac:dyDescent="0.3">
      <c r="A439" s="5" t="s">
        <v>30</v>
      </c>
      <c r="B439" s="5" t="s">
        <v>24</v>
      </c>
      <c r="C439" s="5" t="s">
        <v>31</v>
      </c>
      <c r="D439" s="5" t="s">
        <v>34</v>
      </c>
      <c r="E439" s="6">
        <v>20.5</v>
      </c>
      <c r="F439" s="8">
        <v>116056</v>
      </c>
      <c r="G439" s="8" cm="1">
        <f t="array" ref="G439">IFERROR(ROUND(_xlfn.IFS(C439="El", 0.2,C439="Biogas", 0.4,C439="HVO100", 0.5,C439="Diesel", 0.8)*_xlfn.SWITCH(D439,"Kurir/Express", 1.2,"Bygg/Anläggning", 1.5,"Tempererat", 1.3,"Styckegods", 1.4,"Partigods", 1.1,"Passagerare", 1,1)*E439*F439,2), "Fel i data")</f>
        <v>1903318.4</v>
      </c>
    </row>
    <row r="440" spans="1:7" x14ac:dyDescent="0.3">
      <c r="A440" s="5" t="s">
        <v>20</v>
      </c>
      <c r="B440" s="5" t="s">
        <v>27</v>
      </c>
      <c r="C440" s="5" t="s">
        <v>31</v>
      </c>
      <c r="D440" s="5" t="s">
        <v>19</v>
      </c>
      <c r="E440" s="6">
        <v>38.299999999999997</v>
      </c>
      <c r="F440" s="8">
        <v>151044</v>
      </c>
      <c r="G440" s="8" cm="1">
        <f t="array" ref="G440">IFERROR(ROUND(_xlfn.IFS(C440="El", 0.2,C440="Biogas", 0.4,C440="HVO100", 0.5,C440="Diesel", 0.8)*_xlfn.SWITCH(D440,"Kurir/Express", 1.2,"Bygg/Anläggning", 1.5,"Tempererat", 1.3,"Styckegods", 1.4,"Partigods", 1.1,"Passagerare", 1,1)*E440*F440,2), "Fel i data")</f>
        <v>6016384.6100000003</v>
      </c>
    </row>
    <row r="441" spans="1:7" x14ac:dyDescent="0.3">
      <c r="A441" s="5" t="s">
        <v>10</v>
      </c>
      <c r="B441" s="5" t="s">
        <v>11</v>
      </c>
      <c r="C441" s="5" t="s">
        <v>12</v>
      </c>
      <c r="D441" s="5" t="s">
        <v>34</v>
      </c>
      <c r="E441" s="6">
        <v>1</v>
      </c>
      <c r="F441" s="8">
        <v>140517</v>
      </c>
      <c r="G441" s="8" cm="1">
        <f t="array" ref="G441">IFERROR(ROUND(_xlfn.IFS(C441="El", 0.2,C441="Biogas", 0.4,C441="HVO100", 0.5,C441="Diesel", 0.8)*_xlfn.SWITCH(D441,"Kurir/Express", 1.2,"Bygg/Anläggning", 1.5,"Tempererat", 1.3,"Styckegods", 1.4,"Partigods", 1.1,"Passagerare", 1,1)*E441*F441,2), "Fel i data")</f>
        <v>28103.4</v>
      </c>
    </row>
    <row r="442" spans="1:7" x14ac:dyDescent="0.3">
      <c r="A442" s="5" t="s">
        <v>33</v>
      </c>
      <c r="B442" s="5" t="s">
        <v>24</v>
      </c>
      <c r="C442" s="5" t="s">
        <v>31</v>
      </c>
      <c r="D442" s="5" t="s">
        <v>15</v>
      </c>
      <c r="E442" s="6">
        <v>25</v>
      </c>
      <c r="F442" s="8">
        <v>55122</v>
      </c>
      <c r="G442" s="8" cm="1">
        <f t="array" ref="G442">IFERROR(ROUND(_xlfn.IFS(C442="El", 0.2,C442="Biogas", 0.4,C442="HVO100", 0.5,C442="Diesel", 0.8)*_xlfn.SWITCH(D442,"Kurir/Express", 1.2,"Bygg/Anläggning", 1.5,"Tempererat", 1.3,"Styckegods", 1.4,"Partigods", 1.1,"Passagerare", 1,1)*E442*F442,2), "Fel i data")</f>
        <v>1653660</v>
      </c>
    </row>
    <row r="443" spans="1:7" x14ac:dyDescent="0.3">
      <c r="A443" s="5" t="s">
        <v>29</v>
      </c>
      <c r="B443" s="5" t="s">
        <v>36</v>
      </c>
      <c r="C443" s="5" t="s">
        <v>31</v>
      </c>
      <c r="D443" s="5" t="s">
        <v>19</v>
      </c>
      <c r="E443" s="6">
        <v>29.2</v>
      </c>
      <c r="F443" s="8">
        <v>103197</v>
      </c>
      <c r="G443" s="8" cm="1">
        <f t="array" ref="G443">IFERROR(ROUND(_xlfn.IFS(C443="El", 0.2,C443="Biogas", 0.4,C443="HVO100", 0.5,C443="Diesel", 0.8)*_xlfn.SWITCH(D443,"Kurir/Express", 1.2,"Bygg/Anläggning", 1.5,"Tempererat", 1.3,"Styckegods", 1.4,"Partigods", 1.1,"Passagerare", 1,1)*E443*F443,2), "Fel i data")</f>
        <v>3133886.5</v>
      </c>
    </row>
    <row r="444" spans="1:7" x14ac:dyDescent="0.3">
      <c r="A444" s="5" t="s">
        <v>10</v>
      </c>
      <c r="B444" s="5" t="s">
        <v>27</v>
      </c>
      <c r="C444" s="5" t="s">
        <v>12</v>
      </c>
      <c r="D444" s="5" t="s">
        <v>22</v>
      </c>
      <c r="E444" s="6">
        <v>25.5</v>
      </c>
      <c r="F444" s="8">
        <v>65579</v>
      </c>
      <c r="G444" s="8" cm="1">
        <f t="array" ref="G444">IFERROR(ROUND(_xlfn.IFS(C444="El", 0.2,C444="Biogas", 0.4,C444="HVO100", 0.5,C444="Diesel", 0.8)*_xlfn.SWITCH(D444,"Kurir/Express", 1.2,"Bygg/Anläggning", 1.5,"Tempererat", 1.3,"Styckegods", 1.4,"Partigods", 1.1,"Passagerare", 1,1)*E444*F444,2), "Fel i data")</f>
        <v>468234.06</v>
      </c>
    </row>
    <row r="445" spans="1:7" x14ac:dyDescent="0.3">
      <c r="A445" s="5" t="s">
        <v>16</v>
      </c>
      <c r="B445" s="5" t="s">
        <v>21</v>
      </c>
      <c r="C445" s="5" t="s">
        <v>28</v>
      </c>
      <c r="D445" s="5" t="s">
        <v>32</v>
      </c>
      <c r="E445" s="6">
        <v>1.1000000000000001</v>
      </c>
      <c r="F445" s="8">
        <v>96977</v>
      </c>
      <c r="G445" s="8" cm="1">
        <f t="array" ref="G445">IFERROR(ROUND(_xlfn.IFS(C445="El", 0.2,C445="Biogas", 0.4,C445="HVO100", 0.5,C445="Diesel", 0.8)*_xlfn.SWITCH(D445,"Kurir/Express", 1.2,"Bygg/Anläggning", 1.5,"Tempererat", 1.3,"Styckegods", 1.4,"Partigods", 1.1,"Passagerare", 1,1)*E445*F445,2), "Fel i data")</f>
        <v>58671.09</v>
      </c>
    </row>
    <row r="446" spans="1:7" x14ac:dyDescent="0.3">
      <c r="A446" s="5" t="s">
        <v>29</v>
      </c>
      <c r="B446" s="5" t="s">
        <v>36</v>
      </c>
      <c r="C446" s="5" t="s">
        <v>28</v>
      </c>
      <c r="D446" s="5" t="s">
        <v>34</v>
      </c>
      <c r="E446" s="6">
        <v>34.1</v>
      </c>
      <c r="F446" s="8">
        <v>156800</v>
      </c>
      <c r="G446" s="8" cm="1">
        <f t="array" ref="G446">IFERROR(ROUND(_xlfn.IFS(C446="El", 0.2,C446="Biogas", 0.4,C446="HVO100", 0.5,C446="Diesel", 0.8)*_xlfn.SWITCH(D446,"Kurir/Express", 1.2,"Bygg/Anläggning", 1.5,"Tempererat", 1.3,"Styckegods", 1.4,"Partigods", 1.1,"Passagerare", 1,1)*E446*F446,2), "Fel i data")</f>
        <v>2673440</v>
      </c>
    </row>
    <row r="447" spans="1:7" x14ac:dyDescent="0.3">
      <c r="A447" s="5" t="s">
        <v>26</v>
      </c>
      <c r="B447" s="5" t="s">
        <v>27</v>
      </c>
      <c r="C447" s="5" t="s">
        <v>28</v>
      </c>
      <c r="D447" s="5" t="s">
        <v>15</v>
      </c>
      <c r="E447" s="6">
        <v>37.5</v>
      </c>
      <c r="F447" s="8">
        <v>80518</v>
      </c>
      <c r="G447" s="8" cm="1">
        <f t="array" ref="G447">IFERROR(ROUND(_xlfn.IFS(C447="El", 0.2,C447="Biogas", 0.4,C447="HVO100", 0.5,C447="Diesel", 0.8)*_xlfn.SWITCH(D447,"Kurir/Express", 1.2,"Bygg/Anläggning", 1.5,"Tempererat", 1.3,"Styckegods", 1.4,"Partigods", 1.1,"Passagerare", 1,1)*E447*F447,2), "Fel i data")</f>
        <v>2264568.75</v>
      </c>
    </row>
    <row r="448" spans="1:7" x14ac:dyDescent="0.3">
      <c r="A448" s="5" t="s">
        <v>30</v>
      </c>
      <c r="B448" s="5" t="s">
        <v>24</v>
      </c>
      <c r="C448" s="5" t="s">
        <v>28</v>
      </c>
      <c r="D448" s="5" t="s">
        <v>13</v>
      </c>
      <c r="E448" s="6">
        <v>22.4</v>
      </c>
      <c r="F448" s="8">
        <v>43268</v>
      </c>
      <c r="G448" s="8" cm="1">
        <f t="array" ref="G448">IFERROR(ROUND(_xlfn.IFS(C448="El", 0.2,C448="Biogas", 0.4,C448="HVO100", 0.5,C448="Diesel", 0.8)*_xlfn.SWITCH(D448,"Kurir/Express", 1.2,"Bygg/Anläggning", 1.5,"Tempererat", 1.3,"Styckegods", 1.4,"Partigods", 1.1,"Passagerare", 1,1)*E448*F448,2), "Fel i data")</f>
        <v>581521.92000000004</v>
      </c>
    </row>
    <row r="449" spans="1:7" x14ac:dyDescent="0.3">
      <c r="A449" s="5" t="s">
        <v>35</v>
      </c>
      <c r="B449" s="5" t="s">
        <v>21</v>
      </c>
      <c r="C449" s="5" t="s">
        <v>12</v>
      </c>
      <c r="D449" s="5" t="s">
        <v>15</v>
      </c>
      <c r="E449" s="6">
        <v>0.9</v>
      </c>
      <c r="F449" s="8">
        <v>128620</v>
      </c>
      <c r="G449" s="8" cm="1">
        <f t="array" ref="G449">IFERROR(ROUND(_xlfn.IFS(C449="El", 0.2,C449="Biogas", 0.4,C449="HVO100", 0.5,C449="Diesel", 0.8)*_xlfn.SWITCH(D449,"Kurir/Express", 1.2,"Bygg/Anläggning", 1.5,"Tempererat", 1.3,"Styckegods", 1.4,"Partigods", 1.1,"Passagerare", 1,1)*E449*F449,2), "Fel i data")</f>
        <v>34727.4</v>
      </c>
    </row>
    <row r="450" spans="1:7" x14ac:dyDescent="0.3">
      <c r="A450" s="5" t="s">
        <v>26</v>
      </c>
      <c r="B450" s="5" t="s">
        <v>21</v>
      </c>
      <c r="C450" s="5" t="s">
        <v>31</v>
      </c>
      <c r="D450" s="5" t="s">
        <v>32</v>
      </c>
      <c r="E450" s="6">
        <v>3.4</v>
      </c>
      <c r="F450" s="8">
        <v>162194</v>
      </c>
      <c r="G450" s="8" cm="1">
        <f t="array" ref="G450">IFERROR(ROUND(_xlfn.IFS(C450="El", 0.2,C450="Biogas", 0.4,C450="HVO100", 0.5,C450="Diesel", 0.8)*_xlfn.SWITCH(D450,"Kurir/Express", 1.2,"Bygg/Anläggning", 1.5,"Tempererat", 1.3,"Styckegods", 1.4,"Partigods", 1.1,"Passagerare", 1,1)*E450*F450,2), "Fel i data")</f>
        <v>485284.45</v>
      </c>
    </row>
    <row r="451" spans="1:7" x14ac:dyDescent="0.3">
      <c r="A451" s="5" t="s">
        <v>20</v>
      </c>
      <c r="B451" s="5" t="s">
        <v>36</v>
      </c>
      <c r="C451" s="5" t="s">
        <v>31</v>
      </c>
      <c r="D451" s="5" t="s">
        <v>32</v>
      </c>
      <c r="E451" s="6">
        <v>26.7</v>
      </c>
      <c r="F451" s="8">
        <v>48591</v>
      </c>
      <c r="G451" s="8" cm="1">
        <f t="array" ref="G451">IFERROR(ROUND(_xlfn.IFS(C451="El", 0.2,C451="Biogas", 0.4,C451="HVO100", 0.5,C451="Diesel", 0.8)*_xlfn.SWITCH(D451,"Kurir/Express", 1.2,"Bygg/Anläggning", 1.5,"Tempererat", 1.3,"Styckegods", 1.4,"Partigods", 1.1,"Passagerare", 1,1)*E451*F451,2), "Fel i data")</f>
        <v>1141694.1399999999</v>
      </c>
    </row>
    <row r="452" spans="1:7" x14ac:dyDescent="0.3">
      <c r="A452" s="5" t="s">
        <v>29</v>
      </c>
      <c r="B452" s="5" t="s">
        <v>21</v>
      </c>
      <c r="C452" s="5" t="s">
        <v>28</v>
      </c>
      <c r="D452" s="5" t="s">
        <v>32</v>
      </c>
      <c r="E452" s="6">
        <v>2.5</v>
      </c>
      <c r="F452" s="8">
        <v>165354</v>
      </c>
      <c r="G452" s="8" cm="1">
        <f t="array" ref="G452">IFERROR(ROUND(_xlfn.IFS(C452="El", 0.2,C452="Biogas", 0.4,C452="HVO100", 0.5,C452="Diesel", 0.8)*_xlfn.SWITCH(D452,"Kurir/Express", 1.2,"Bygg/Anläggning", 1.5,"Tempererat", 1.3,"Styckegods", 1.4,"Partigods", 1.1,"Passagerare", 1,1)*E452*F452,2), "Fel i data")</f>
        <v>227361.75</v>
      </c>
    </row>
    <row r="453" spans="1:7" x14ac:dyDescent="0.3">
      <c r="A453" s="5" t="s">
        <v>20</v>
      </c>
      <c r="B453" s="5" t="s">
        <v>24</v>
      </c>
      <c r="C453" s="5" t="s">
        <v>28</v>
      </c>
      <c r="D453" s="5" t="s">
        <v>22</v>
      </c>
      <c r="E453" s="6">
        <v>21.3</v>
      </c>
      <c r="F453" s="8">
        <v>151249</v>
      </c>
      <c r="G453" s="8" cm="1">
        <f t="array" ref="G453">IFERROR(ROUND(_xlfn.IFS(C453="El", 0.2,C453="Biogas", 0.4,C453="HVO100", 0.5,C453="Diesel", 0.8)*_xlfn.SWITCH(D453,"Kurir/Express", 1.2,"Bygg/Anläggning", 1.5,"Tempererat", 1.3,"Styckegods", 1.4,"Partigods", 1.1,"Passagerare", 1,1)*E453*F453,2), "Fel i data")</f>
        <v>2255122.59</v>
      </c>
    </row>
    <row r="454" spans="1:7" x14ac:dyDescent="0.3">
      <c r="A454" s="5" t="s">
        <v>20</v>
      </c>
      <c r="B454" s="5" t="s">
        <v>17</v>
      </c>
      <c r="C454" s="5" t="s">
        <v>18</v>
      </c>
      <c r="D454" s="5" t="s">
        <v>19</v>
      </c>
      <c r="E454" s="6">
        <v>11.8</v>
      </c>
      <c r="F454" s="8">
        <v>36467</v>
      </c>
      <c r="G454" s="8" cm="1">
        <f t="array" ref="G454">IFERROR(ROUND(_xlfn.IFS(C454="El", 0.2,C454="Biogas", 0.4,C454="HVO100", 0.5,C454="Diesel", 0.8)*_xlfn.SWITCH(D454,"Kurir/Express", 1.2,"Bygg/Anläggning", 1.5,"Tempererat", 1.3,"Styckegods", 1.4,"Partigods", 1.1,"Passagerare", 1,1)*E454*F454,2), "Fel i data")</f>
        <v>223761.51</v>
      </c>
    </row>
    <row r="455" spans="1:7" x14ac:dyDescent="0.3">
      <c r="A455" s="5" t="s">
        <v>30</v>
      </c>
      <c r="B455" s="5" t="s">
        <v>24</v>
      </c>
      <c r="C455" s="5" t="s">
        <v>18</v>
      </c>
      <c r="D455" s="5" t="s">
        <v>15</v>
      </c>
      <c r="E455" s="6">
        <v>15.5</v>
      </c>
      <c r="F455" s="8">
        <v>102755</v>
      </c>
      <c r="G455" s="8" cm="1">
        <f t="array" ref="G455">IFERROR(ROUND(_xlfn.IFS(C455="El", 0.2,C455="Biogas", 0.4,C455="HVO100", 0.5,C455="Diesel", 0.8)*_xlfn.SWITCH(D455,"Kurir/Express", 1.2,"Bygg/Anläggning", 1.5,"Tempererat", 1.3,"Styckegods", 1.4,"Partigods", 1.1,"Passagerare", 1,1)*E455*F455,2), "Fel i data")</f>
        <v>955621.5</v>
      </c>
    </row>
    <row r="456" spans="1:7" x14ac:dyDescent="0.3">
      <c r="A456" s="5" t="s">
        <v>35</v>
      </c>
      <c r="B456" s="5" t="s">
        <v>24</v>
      </c>
      <c r="C456" s="5" t="s">
        <v>28</v>
      </c>
      <c r="D456" s="5" t="s">
        <v>34</v>
      </c>
      <c r="E456" s="6">
        <v>13.9</v>
      </c>
      <c r="F456" s="8">
        <v>164855</v>
      </c>
      <c r="G456" s="8" cm="1">
        <f t="array" ref="G456">IFERROR(ROUND(_xlfn.IFS(C456="El", 0.2,C456="Biogas", 0.4,C456="HVO100", 0.5,C456="Diesel", 0.8)*_xlfn.SWITCH(D456,"Kurir/Express", 1.2,"Bygg/Anläggning", 1.5,"Tempererat", 1.3,"Styckegods", 1.4,"Partigods", 1.1,"Passagerare", 1,1)*E456*F456,2), "Fel i data")</f>
        <v>1145742.25</v>
      </c>
    </row>
    <row r="457" spans="1:7" x14ac:dyDescent="0.3">
      <c r="A457" s="5" t="s">
        <v>16</v>
      </c>
      <c r="B457" s="5" t="s">
        <v>36</v>
      </c>
      <c r="C457" s="5" t="s">
        <v>28</v>
      </c>
      <c r="D457" s="5" t="s">
        <v>34</v>
      </c>
      <c r="E457" s="6">
        <v>11.4</v>
      </c>
      <c r="F457" s="8">
        <v>55085</v>
      </c>
      <c r="G457" s="8" cm="1">
        <f t="array" ref="G457">IFERROR(ROUND(_xlfn.IFS(C457="El", 0.2,C457="Biogas", 0.4,C457="HVO100", 0.5,C457="Diesel", 0.8)*_xlfn.SWITCH(D457,"Kurir/Express", 1.2,"Bygg/Anläggning", 1.5,"Tempererat", 1.3,"Styckegods", 1.4,"Partigods", 1.1,"Passagerare", 1,1)*E457*F457,2), "Fel i data")</f>
        <v>313984.5</v>
      </c>
    </row>
    <row r="458" spans="1:7" x14ac:dyDescent="0.3">
      <c r="A458" s="5" t="s">
        <v>16</v>
      </c>
      <c r="B458" s="5" t="s">
        <v>17</v>
      </c>
      <c r="C458" s="5" t="s">
        <v>12</v>
      </c>
      <c r="D458" s="5" t="s">
        <v>34</v>
      </c>
      <c r="E458" s="6">
        <v>24.5</v>
      </c>
      <c r="F458" s="8">
        <v>55260</v>
      </c>
      <c r="G458" s="8" cm="1">
        <f t="array" ref="G458">IFERROR(ROUND(_xlfn.IFS(C458="El", 0.2,C458="Biogas", 0.4,C458="HVO100", 0.5,C458="Diesel", 0.8)*_xlfn.SWITCH(D458,"Kurir/Express", 1.2,"Bygg/Anläggning", 1.5,"Tempererat", 1.3,"Styckegods", 1.4,"Partigods", 1.1,"Passagerare", 1,1)*E458*F458,2), "Fel i data")</f>
        <v>270774</v>
      </c>
    </row>
    <row r="459" spans="1:7" x14ac:dyDescent="0.3">
      <c r="A459" s="5" t="s">
        <v>30</v>
      </c>
      <c r="B459" s="5" t="s">
        <v>27</v>
      </c>
      <c r="C459" s="5" t="s">
        <v>12</v>
      </c>
      <c r="D459" s="5" t="s">
        <v>34</v>
      </c>
      <c r="E459" s="6">
        <v>32.700000000000003</v>
      </c>
      <c r="F459" s="8">
        <v>179919</v>
      </c>
      <c r="G459" s="8" cm="1">
        <f t="array" ref="G459">IFERROR(ROUND(_xlfn.IFS(C459="El", 0.2,C459="Biogas", 0.4,C459="HVO100", 0.5,C459="Diesel", 0.8)*_xlfn.SWITCH(D459,"Kurir/Express", 1.2,"Bygg/Anläggning", 1.5,"Tempererat", 1.3,"Styckegods", 1.4,"Partigods", 1.1,"Passagerare", 1,1)*E459*F459,2), "Fel i data")</f>
        <v>1176670.26</v>
      </c>
    </row>
    <row r="460" spans="1:7" x14ac:dyDescent="0.3">
      <c r="A460" s="5" t="s">
        <v>33</v>
      </c>
      <c r="B460" s="5" t="s">
        <v>24</v>
      </c>
      <c r="C460" s="5" t="s">
        <v>12</v>
      </c>
      <c r="D460" s="5" t="s">
        <v>22</v>
      </c>
      <c r="E460" s="6">
        <v>22</v>
      </c>
      <c r="F460" s="8">
        <v>35998</v>
      </c>
      <c r="G460" s="8" cm="1">
        <f t="array" ref="G460">IFERROR(ROUND(_xlfn.IFS(C460="El", 0.2,C460="Biogas", 0.4,C460="HVO100", 0.5,C460="Diesel", 0.8)*_xlfn.SWITCH(D460,"Kurir/Express", 1.2,"Bygg/Anläggning", 1.5,"Tempererat", 1.3,"Styckegods", 1.4,"Partigods", 1.1,"Passagerare", 1,1)*E460*F460,2), "Fel i data")</f>
        <v>221747.68</v>
      </c>
    </row>
    <row r="461" spans="1:7" x14ac:dyDescent="0.3">
      <c r="A461" s="5" t="s">
        <v>37</v>
      </c>
      <c r="B461" s="5" t="s">
        <v>24</v>
      </c>
      <c r="C461" s="5" t="s">
        <v>31</v>
      </c>
      <c r="D461" s="5" t="s">
        <v>13</v>
      </c>
      <c r="E461" s="6">
        <v>29.6</v>
      </c>
      <c r="F461" s="8">
        <v>123097</v>
      </c>
      <c r="G461" s="8" cm="1">
        <f t="array" ref="G461">IFERROR(ROUND(_xlfn.IFS(C461="El", 0.2,C461="Biogas", 0.4,C461="HVO100", 0.5,C461="Diesel", 0.8)*_xlfn.SWITCH(D461,"Kurir/Express", 1.2,"Bygg/Anläggning", 1.5,"Tempererat", 1.3,"Styckegods", 1.4,"Partigods", 1.1,"Passagerare", 1,1)*E461*F461,2), "Fel i data")</f>
        <v>3497924.35</v>
      </c>
    </row>
    <row r="462" spans="1:7" x14ac:dyDescent="0.3">
      <c r="A462" s="5" t="s">
        <v>37</v>
      </c>
      <c r="B462" s="5" t="s">
        <v>21</v>
      </c>
      <c r="C462" s="5" t="s">
        <v>31</v>
      </c>
      <c r="D462" s="5" t="s">
        <v>22</v>
      </c>
      <c r="E462" s="6">
        <v>3</v>
      </c>
      <c r="F462" s="8">
        <v>136005</v>
      </c>
      <c r="G462" s="8" cm="1">
        <f t="array" ref="G462">IFERROR(ROUND(_xlfn.IFS(C462="El", 0.2,C462="Biogas", 0.4,C462="HVO100", 0.5,C462="Diesel", 0.8)*_xlfn.SWITCH(D462,"Kurir/Express", 1.2,"Bygg/Anläggning", 1.5,"Tempererat", 1.3,"Styckegods", 1.4,"Partigods", 1.1,"Passagerare", 1,1)*E462*F462,2), "Fel i data")</f>
        <v>456976.8</v>
      </c>
    </row>
    <row r="463" spans="1:7" x14ac:dyDescent="0.3">
      <c r="A463" s="5" t="s">
        <v>16</v>
      </c>
      <c r="B463" s="5" t="s">
        <v>27</v>
      </c>
      <c r="C463" s="5" t="s">
        <v>28</v>
      </c>
      <c r="D463" s="5" t="s">
        <v>19</v>
      </c>
      <c r="E463" s="6">
        <v>12.2</v>
      </c>
      <c r="F463" s="8">
        <v>81398</v>
      </c>
      <c r="G463" s="8" cm="1">
        <f t="array" ref="G463">IFERROR(ROUND(_xlfn.IFS(C463="El", 0.2,C463="Biogas", 0.4,C463="HVO100", 0.5,C463="Diesel", 0.8)*_xlfn.SWITCH(D463,"Kurir/Express", 1.2,"Bygg/Anläggning", 1.5,"Tempererat", 1.3,"Styckegods", 1.4,"Partigods", 1.1,"Passagerare", 1,1)*E463*F463,2), "Fel i data")</f>
        <v>645486.14</v>
      </c>
    </row>
    <row r="464" spans="1:7" x14ac:dyDescent="0.3">
      <c r="A464" s="5" t="s">
        <v>30</v>
      </c>
      <c r="B464" s="5" t="s">
        <v>36</v>
      </c>
      <c r="C464" s="5" t="s">
        <v>31</v>
      </c>
      <c r="D464" s="5" t="s">
        <v>13</v>
      </c>
      <c r="E464" s="6">
        <v>19.600000000000001</v>
      </c>
      <c r="F464" s="8">
        <v>177976</v>
      </c>
      <c r="G464" s="8" cm="1">
        <f t="array" ref="G464">IFERROR(ROUND(_xlfn.IFS(C464="El", 0.2,C464="Biogas", 0.4,C464="HVO100", 0.5,C464="Diesel", 0.8)*_xlfn.SWITCH(D464,"Kurir/Express", 1.2,"Bygg/Anläggning", 1.5,"Tempererat", 1.3,"Styckegods", 1.4,"Partigods", 1.1,"Passagerare", 1,1)*E464*F464,2), "Fel i data")</f>
        <v>3348796.42</v>
      </c>
    </row>
    <row r="465" spans="1:7" x14ac:dyDescent="0.3">
      <c r="A465" s="5" t="s">
        <v>33</v>
      </c>
      <c r="B465" s="5" t="s">
        <v>17</v>
      </c>
      <c r="C465" s="5" t="s">
        <v>12</v>
      </c>
      <c r="D465" s="5" t="s">
        <v>34</v>
      </c>
      <c r="E465" s="6">
        <v>36.299999999999997</v>
      </c>
      <c r="F465" s="8">
        <v>102524</v>
      </c>
      <c r="G465" s="8" cm="1">
        <f t="array" ref="G465">IFERROR(ROUND(_xlfn.IFS(C465="El", 0.2,C465="Biogas", 0.4,C465="HVO100", 0.5,C465="Diesel", 0.8)*_xlfn.SWITCH(D465,"Kurir/Express", 1.2,"Bygg/Anläggning", 1.5,"Tempererat", 1.3,"Styckegods", 1.4,"Partigods", 1.1,"Passagerare", 1,1)*E465*F465,2), "Fel i data")</f>
        <v>744324.24</v>
      </c>
    </row>
    <row r="466" spans="1:7" x14ac:dyDescent="0.3">
      <c r="A466" s="5" t="s">
        <v>29</v>
      </c>
      <c r="B466" s="5" t="s">
        <v>24</v>
      </c>
      <c r="C466" s="5" t="s">
        <v>12</v>
      </c>
      <c r="D466" s="5" t="s">
        <v>13</v>
      </c>
      <c r="E466" s="6">
        <v>37.6</v>
      </c>
      <c r="F466" s="8">
        <v>103672</v>
      </c>
      <c r="G466" s="8" cm="1">
        <f t="array" ref="G466">IFERROR(ROUND(_xlfn.IFS(C466="El", 0.2,C466="Biogas", 0.4,C466="HVO100", 0.5,C466="Diesel", 0.8)*_xlfn.SWITCH(D466,"Kurir/Express", 1.2,"Bygg/Anläggning", 1.5,"Tempererat", 1.3,"Styckegods", 1.4,"Partigods", 1.1,"Passagerare", 1,1)*E466*F466,2), "Fel i data")</f>
        <v>935536.13</v>
      </c>
    </row>
    <row r="467" spans="1:7" x14ac:dyDescent="0.3">
      <c r="A467" s="5" t="s">
        <v>23</v>
      </c>
      <c r="B467" s="5" t="s">
        <v>21</v>
      </c>
      <c r="C467" s="5" t="s">
        <v>12</v>
      </c>
      <c r="D467" s="5" t="s">
        <v>34</v>
      </c>
      <c r="E467" s="6">
        <v>1.7</v>
      </c>
      <c r="F467" s="8">
        <v>43473</v>
      </c>
      <c r="G467" s="8" cm="1">
        <f t="array" ref="G467">IFERROR(ROUND(_xlfn.IFS(C467="El", 0.2,C467="Biogas", 0.4,C467="HVO100", 0.5,C467="Diesel", 0.8)*_xlfn.SWITCH(D467,"Kurir/Express", 1.2,"Bygg/Anläggning", 1.5,"Tempererat", 1.3,"Styckegods", 1.4,"Partigods", 1.1,"Passagerare", 1,1)*E467*F467,2), "Fel i data")</f>
        <v>14780.82</v>
      </c>
    </row>
    <row r="468" spans="1:7" x14ac:dyDescent="0.3">
      <c r="A468" s="5" t="s">
        <v>14</v>
      </c>
      <c r="B468" s="5" t="s">
        <v>24</v>
      </c>
      <c r="C468" s="5" t="s">
        <v>12</v>
      </c>
      <c r="D468" s="5" t="s">
        <v>13</v>
      </c>
      <c r="E468" s="6">
        <v>33.200000000000003</v>
      </c>
      <c r="F468" s="8">
        <v>172488</v>
      </c>
      <c r="G468" s="8" cm="1">
        <f t="array" ref="G468">IFERROR(ROUND(_xlfn.IFS(C468="El", 0.2,C468="Biogas", 0.4,C468="HVO100", 0.5,C468="Diesel", 0.8)*_xlfn.SWITCH(D468,"Kurir/Express", 1.2,"Bygg/Anläggning", 1.5,"Tempererat", 1.3,"Styckegods", 1.4,"Partigods", 1.1,"Passagerare", 1,1)*E468*F468,2), "Fel i data")</f>
        <v>1374384.38</v>
      </c>
    </row>
    <row r="469" spans="1:7" x14ac:dyDescent="0.3">
      <c r="A469" s="5" t="s">
        <v>29</v>
      </c>
      <c r="B469" s="5" t="s">
        <v>27</v>
      </c>
      <c r="C469" s="5" t="s">
        <v>12</v>
      </c>
      <c r="D469" s="5" t="s">
        <v>13</v>
      </c>
      <c r="E469" s="6">
        <v>21.7</v>
      </c>
      <c r="F469" s="8">
        <v>94443</v>
      </c>
      <c r="G469" s="8" cm="1">
        <f t="array" ref="G469">IFERROR(ROUND(_xlfn.IFS(C469="El", 0.2,C469="Biogas", 0.4,C469="HVO100", 0.5,C469="Diesel", 0.8)*_xlfn.SWITCH(D469,"Kurir/Express", 1.2,"Bygg/Anläggning", 1.5,"Tempererat", 1.3,"Styckegods", 1.4,"Partigods", 1.1,"Passagerare", 1,1)*E469*F469,2), "Fel i data")</f>
        <v>491859.14</v>
      </c>
    </row>
    <row r="470" spans="1:7" x14ac:dyDescent="0.3">
      <c r="A470" s="5" t="s">
        <v>10</v>
      </c>
      <c r="B470" s="5" t="s">
        <v>36</v>
      </c>
      <c r="C470" s="5" t="s">
        <v>12</v>
      </c>
      <c r="D470" s="5" t="s">
        <v>34</v>
      </c>
      <c r="E470" s="6">
        <v>18.600000000000001</v>
      </c>
      <c r="F470" s="8">
        <v>120862</v>
      </c>
      <c r="G470" s="8" cm="1">
        <f t="array" ref="G470">IFERROR(ROUND(_xlfn.IFS(C470="El", 0.2,C470="Biogas", 0.4,C470="HVO100", 0.5,C470="Diesel", 0.8)*_xlfn.SWITCH(D470,"Kurir/Express", 1.2,"Bygg/Anläggning", 1.5,"Tempererat", 1.3,"Styckegods", 1.4,"Partigods", 1.1,"Passagerare", 1,1)*E470*F470,2), "Fel i data")</f>
        <v>449606.64</v>
      </c>
    </row>
    <row r="471" spans="1:7" x14ac:dyDescent="0.3">
      <c r="A471" s="5" t="s">
        <v>37</v>
      </c>
      <c r="B471" s="5" t="s">
        <v>36</v>
      </c>
      <c r="C471" s="5" t="s">
        <v>18</v>
      </c>
      <c r="D471" s="5" t="s">
        <v>34</v>
      </c>
      <c r="E471" s="6">
        <v>8.3000000000000007</v>
      </c>
      <c r="F471" s="8">
        <v>56606</v>
      </c>
      <c r="G471" s="8" cm="1">
        <f t="array" ref="G471">IFERROR(ROUND(_xlfn.IFS(C471="El", 0.2,C471="Biogas", 0.4,C471="HVO100", 0.5,C471="Diesel", 0.8)*_xlfn.SWITCH(D471,"Kurir/Express", 1.2,"Bygg/Anläggning", 1.5,"Tempererat", 1.3,"Styckegods", 1.4,"Partigods", 1.1,"Passagerare", 1,1)*E471*F471,2), "Fel i data")</f>
        <v>187931.92</v>
      </c>
    </row>
    <row r="472" spans="1:7" x14ac:dyDescent="0.3">
      <c r="A472" s="5" t="s">
        <v>16</v>
      </c>
      <c r="B472" s="5" t="s">
        <v>36</v>
      </c>
      <c r="C472" s="5" t="s">
        <v>31</v>
      </c>
      <c r="D472" s="5" t="s">
        <v>13</v>
      </c>
      <c r="E472" s="6">
        <v>8.4</v>
      </c>
      <c r="F472" s="8">
        <v>65242</v>
      </c>
      <c r="G472" s="8" cm="1">
        <f t="array" ref="G472">IFERROR(ROUND(_xlfn.IFS(C472="El", 0.2,C472="Biogas", 0.4,C472="HVO100", 0.5,C472="Diesel", 0.8)*_xlfn.SWITCH(D472,"Kurir/Express", 1.2,"Bygg/Anläggning", 1.5,"Tempererat", 1.3,"Styckegods", 1.4,"Partigods", 1.1,"Passagerare", 1,1)*E472*F472,2), "Fel i data")</f>
        <v>526111.49</v>
      </c>
    </row>
    <row r="473" spans="1:7" x14ac:dyDescent="0.3">
      <c r="A473" s="5" t="s">
        <v>14</v>
      </c>
      <c r="B473" s="5" t="s">
        <v>11</v>
      </c>
      <c r="C473" s="5" t="s">
        <v>12</v>
      </c>
      <c r="D473" s="5" t="s">
        <v>19</v>
      </c>
      <c r="E473" s="6">
        <v>1.9</v>
      </c>
      <c r="F473" s="8">
        <v>75725</v>
      </c>
      <c r="G473" s="8" cm="1">
        <f t="array" ref="G473">IFERROR(ROUND(_xlfn.IFS(C473="El", 0.2,C473="Biogas", 0.4,C473="HVO100", 0.5,C473="Diesel", 0.8)*_xlfn.SWITCH(D473,"Kurir/Express", 1.2,"Bygg/Anläggning", 1.5,"Tempererat", 1.3,"Styckegods", 1.4,"Partigods", 1.1,"Passagerare", 1,1)*E473*F473,2), "Fel i data")</f>
        <v>37408.15</v>
      </c>
    </row>
    <row r="474" spans="1:7" x14ac:dyDescent="0.3">
      <c r="A474" s="5" t="s">
        <v>14</v>
      </c>
      <c r="B474" s="5" t="s">
        <v>27</v>
      </c>
      <c r="C474" s="5" t="s">
        <v>31</v>
      </c>
      <c r="D474" s="5" t="s">
        <v>15</v>
      </c>
      <c r="E474" s="6">
        <v>30.3</v>
      </c>
      <c r="F474" s="8">
        <v>161006</v>
      </c>
      <c r="G474" s="8" cm="1">
        <f t="array" ref="G474">IFERROR(ROUND(_xlfn.IFS(C474="El", 0.2,C474="Biogas", 0.4,C474="HVO100", 0.5,C474="Diesel", 0.8)*_xlfn.SWITCH(D474,"Kurir/Express", 1.2,"Bygg/Anläggning", 1.5,"Tempererat", 1.3,"Styckegods", 1.4,"Partigods", 1.1,"Passagerare", 1,1)*E474*F474,2), "Fel i data")</f>
        <v>5854178.1600000001</v>
      </c>
    </row>
    <row r="475" spans="1:7" x14ac:dyDescent="0.3">
      <c r="A475" s="5" t="s">
        <v>33</v>
      </c>
      <c r="B475" s="5" t="s">
        <v>17</v>
      </c>
      <c r="C475" s="5" t="s">
        <v>31</v>
      </c>
      <c r="D475" s="5" t="s">
        <v>15</v>
      </c>
      <c r="E475" s="6">
        <v>35.1</v>
      </c>
      <c r="F475" s="8">
        <v>49264</v>
      </c>
      <c r="G475" s="8" cm="1">
        <f t="array" ref="G475">IFERROR(ROUND(_xlfn.IFS(C475="El", 0.2,C475="Biogas", 0.4,C475="HVO100", 0.5,C475="Diesel", 0.8)*_xlfn.SWITCH(D475,"Kurir/Express", 1.2,"Bygg/Anläggning", 1.5,"Tempererat", 1.3,"Styckegods", 1.4,"Partigods", 1.1,"Passagerare", 1,1)*E475*F475,2), "Fel i data")</f>
        <v>2074999.68</v>
      </c>
    </row>
    <row r="476" spans="1:7" x14ac:dyDescent="0.3">
      <c r="A476" s="5" t="s">
        <v>25</v>
      </c>
      <c r="B476" s="5" t="s">
        <v>21</v>
      </c>
      <c r="C476" s="5" t="s">
        <v>12</v>
      </c>
      <c r="D476" s="5" t="s">
        <v>34</v>
      </c>
      <c r="E476" s="6">
        <v>1</v>
      </c>
      <c r="F476" s="8">
        <v>71427</v>
      </c>
      <c r="G476" s="8" cm="1">
        <f t="array" ref="G476">IFERROR(ROUND(_xlfn.IFS(C476="El", 0.2,C476="Biogas", 0.4,C476="HVO100", 0.5,C476="Diesel", 0.8)*_xlfn.SWITCH(D476,"Kurir/Express", 1.2,"Bygg/Anläggning", 1.5,"Tempererat", 1.3,"Styckegods", 1.4,"Partigods", 1.1,"Passagerare", 1,1)*E476*F476,2), "Fel i data")</f>
        <v>14285.4</v>
      </c>
    </row>
    <row r="477" spans="1:7" x14ac:dyDescent="0.3">
      <c r="A477" s="5" t="s">
        <v>14</v>
      </c>
      <c r="B477" s="5" t="s">
        <v>21</v>
      </c>
      <c r="C477" s="5" t="s">
        <v>12</v>
      </c>
      <c r="D477" s="5" t="s">
        <v>15</v>
      </c>
      <c r="E477" s="6">
        <v>1.1000000000000001</v>
      </c>
      <c r="F477" s="8">
        <v>116830</v>
      </c>
      <c r="G477" s="8" cm="1">
        <f t="array" ref="G477">IFERROR(ROUND(_xlfn.IFS(C477="El", 0.2,C477="Biogas", 0.4,C477="HVO100", 0.5,C477="Diesel", 0.8)*_xlfn.SWITCH(D477,"Kurir/Express", 1.2,"Bygg/Anläggning", 1.5,"Tempererat", 1.3,"Styckegods", 1.4,"Partigods", 1.1,"Passagerare", 1,1)*E477*F477,2), "Fel i data")</f>
        <v>38553.9</v>
      </c>
    </row>
    <row r="478" spans="1:7" x14ac:dyDescent="0.3">
      <c r="A478" s="5" t="s">
        <v>23</v>
      </c>
      <c r="B478" s="5" t="s">
        <v>27</v>
      </c>
      <c r="C478" s="5" t="s">
        <v>12</v>
      </c>
      <c r="D478" s="5" t="s">
        <v>32</v>
      </c>
      <c r="E478" s="6">
        <v>25.1</v>
      </c>
      <c r="F478" s="8">
        <v>169795</v>
      </c>
      <c r="G478" s="8" cm="1">
        <f t="array" ref="G478">IFERROR(ROUND(_xlfn.IFS(C478="El", 0.2,C478="Biogas", 0.4,C478="HVO100", 0.5,C478="Diesel", 0.8)*_xlfn.SWITCH(D478,"Kurir/Express", 1.2,"Bygg/Anläggning", 1.5,"Tempererat", 1.3,"Styckegods", 1.4,"Partigods", 1.1,"Passagerare", 1,1)*E478*F478,2), "Fel i data")</f>
        <v>937607.99</v>
      </c>
    </row>
    <row r="479" spans="1:7" x14ac:dyDescent="0.3">
      <c r="A479" s="5" t="s">
        <v>14</v>
      </c>
      <c r="B479" s="5" t="s">
        <v>21</v>
      </c>
      <c r="C479" s="5" t="s">
        <v>28</v>
      </c>
      <c r="D479" s="5" t="s">
        <v>13</v>
      </c>
      <c r="E479" s="6">
        <v>1.7</v>
      </c>
      <c r="F479" s="8">
        <v>175909</v>
      </c>
      <c r="G479" s="8" cm="1">
        <f t="array" ref="G479">IFERROR(ROUND(_xlfn.IFS(C479="El", 0.2,C479="Biogas", 0.4,C479="HVO100", 0.5,C479="Diesel", 0.8)*_xlfn.SWITCH(D479,"Kurir/Express", 1.2,"Bygg/Anläggning", 1.5,"Tempererat", 1.3,"Styckegods", 1.4,"Partigods", 1.1,"Passagerare", 1,1)*E479*F479,2), "Fel i data")</f>
        <v>179427.18</v>
      </c>
    </row>
    <row r="480" spans="1:7" x14ac:dyDescent="0.3">
      <c r="A480" s="5" t="s">
        <v>29</v>
      </c>
      <c r="B480" s="5" t="s">
        <v>17</v>
      </c>
      <c r="C480" s="5" t="s">
        <v>28</v>
      </c>
      <c r="D480" s="5" t="s">
        <v>15</v>
      </c>
      <c r="E480" s="6">
        <v>28.4</v>
      </c>
      <c r="F480" s="8">
        <v>147916</v>
      </c>
      <c r="G480" s="8" cm="1">
        <f t="array" ref="G480">IFERROR(ROUND(_xlfn.IFS(C480="El", 0.2,C480="Biogas", 0.4,C480="HVO100", 0.5,C480="Diesel", 0.8)*_xlfn.SWITCH(D480,"Kurir/Express", 1.2,"Bygg/Anläggning", 1.5,"Tempererat", 1.3,"Styckegods", 1.4,"Partigods", 1.1,"Passagerare", 1,1)*E480*F480,2), "Fel i data")</f>
        <v>3150610.8</v>
      </c>
    </row>
    <row r="481" spans="1:7" x14ac:dyDescent="0.3">
      <c r="A481" s="5" t="s">
        <v>23</v>
      </c>
      <c r="B481" s="5" t="s">
        <v>36</v>
      </c>
      <c r="C481" s="5" t="s">
        <v>18</v>
      </c>
      <c r="D481" s="5" t="s">
        <v>19</v>
      </c>
      <c r="E481" s="6">
        <v>16.399999999999999</v>
      </c>
      <c r="F481" s="8">
        <v>151137</v>
      </c>
      <c r="G481" s="8" cm="1">
        <f t="array" ref="G481">IFERROR(ROUND(_xlfn.IFS(C481="El", 0.2,C481="Biogas", 0.4,C481="HVO100", 0.5,C481="Diesel", 0.8)*_xlfn.SWITCH(D481,"Kurir/Express", 1.2,"Bygg/Anläggning", 1.5,"Tempererat", 1.3,"Styckegods", 1.4,"Partigods", 1.1,"Passagerare", 1,1)*E481*F481,2), "Fel i data")</f>
        <v>1288896.3400000001</v>
      </c>
    </row>
    <row r="482" spans="1:7" x14ac:dyDescent="0.3">
      <c r="A482" s="5" t="s">
        <v>16</v>
      </c>
      <c r="B482" s="5" t="s">
        <v>11</v>
      </c>
      <c r="C482" s="5" t="s">
        <v>12</v>
      </c>
      <c r="D482" s="5" t="s">
        <v>19</v>
      </c>
      <c r="E482" s="6">
        <v>2.6</v>
      </c>
      <c r="F482" s="8">
        <v>101316</v>
      </c>
      <c r="G482" s="8" cm="1">
        <f t="array" ref="G482">IFERROR(ROUND(_xlfn.IFS(C482="El", 0.2,C482="Biogas", 0.4,C482="HVO100", 0.5,C482="Diesel", 0.8)*_xlfn.SWITCH(D482,"Kurir/Express", 1.2,"Bygg/Anläggning", 1.5,"Tempererat", 1.3,"Styckegods", 1.4,"Partigods", 1.1,"Passagerare", 1,1)*E482*F482,2), "Fel i data")</f>
        <v>68489.62</v>
      </c>
    </row>
    <row r="483" spans="1:7" x14ac:dyDescent="0.3">
      <c r="A483" s="5" t="s">
        <v>10</v>
      </c>
      <c r="B483" s="5" t="s">
        <v>27</v>
      </c>
      <c r="C483" s="5" t="s">
        <v>28</v>
      </c>
      <c r="D483" s="5" t="s">
        <v>32</v>
      </c>
      <c r="E483" s="6">
        <v>22.4</v>
      </c>
      <c r="F483" s="8">
        <v>106641</v>
      </c>
      <c r="G483" s="8" cm="1">
        <f t="array" ref="G483">IFERROR(ROUND(_xlfn.IFS(C483="El", 0.2,C483="Biogas", 0.4,C483="HVO100", 0.5,C483="Diesel", 0.8)*_xlfn.SWITCH(D483,"Kurir/Express", 1.2,"Bygg/Anläggning", 1.5,"Tempererat", 1.3,"Styckegods", 1.4,"Partigods", 1.1,"Passagerare", 1,1)*E483*F483,2), "Fel i data")</f>
        <v>1313817.1200000001</v>
      </c>
    </row>
    <row r="484" spans="1:7" x14ac:dyDescent="0.3">
      <c r="A484" s="5" t="s">
        <v>35</v>
      </c>
      <c r="B484" s="5" t="s">
        <v>17</v>
      </c>
      <c r="C484" s="5" t="s">
        <v>12</v>
      </c>
      <c r="D484" s="5" t="s">
        <v>13</v>
      </c>
      <c r="E484" s="6">
        <v>11.5</v>
      </c>
      <c r="F484" s="8">
        <v>57725</v>
      </c>
      <c r="G484" s="8" cm="1">
        <f t="array" ref="G484">IFERROR(ROUND(_xlfn.IFS(C484="El", 0.2,C484="Biogas", 0.4,C484="HVO100", 0.5,C484="Diesel", 0.8)*_xlfn.SWITCH(D484,"Kurir/Express", 1.2,"Bygg/Anläggning", 1.5,"Tempererat", 1.3,"Styckegods", 1.4,"Partigods", 1.1,"Passagerare", 1,1)*E484*F484,2), "Fel i data")</f>
        <v>159321</v>
      </c>
    </row>
    <row r="485" spans="1:7" x14ac:dyDescent="0.3">
      <c r="A485" s="5" t="s">
        <v>30</v>
      </c>
      <c r="B485" s="5" t="s">
        <v>27</v>
      </c>
      <c r="C485" s="5" t="s">
        <v>28</v>
      </c>
      <c r="D485" s="5" t="s">
        <v>32</v>
      </c>
      <c r="E485" s="6">
        <v>39.4</v>
      </c>
      <c r="F485" s="8">
        <v>155016</v>
      </c>
      <c r="G485" s="8" cm="1">
        <f t="array" ref="G485">IFERROR(ROUND(_xlfn.IFS(C485="El", 0.2,C485="Biogas", 0.4,C485="HVO100", 0.5,C485="Diesel", 0.8)*_xlfn.SWITCH(D485,"Kurir/Express", 1.2,"Bygg/Anläggning", 1.5,"Tempererat", 1.3,"Styckegods", 1.4,"Partigods", 1.1,"Passagerare", 1,1)*E485*F485,2), "Fel i data")</f>
        <v>3359196.72</v>
      </c>
    </row>
    <row r="486" spans="1:7" x14ac:dyDescent="0.3">
      <c r="A486" s="5" t="s">
        <v>23</v>
      </c>
      <c r="B486" s="5" t="s">
        <v>17</v>
      </c>
      <c r="C486" s="5" t="s">
        <v>12</v>
      </c>
      <c r="D486" s="5" t="s">
        <v>19</v>
      </c>
      <c r="E486" s="6">
        <v>17.5</v>
      </c>
      <c r="F486" s="8">
        <v>73807</v>
      </c>
      <c r="G486" s="8" cm="1">
        <f t="array" ref="G486">IFERROR(ROUND(_xlfn.IFS(C486="El", 0.2,C486="Biogas", 0.4,C486="HVO100", 0.5,C486="Diesel", 0.8)*_xlfn.SWITCH(D486,"Kurir/Express", 1.2,"Bygg/Anläggning", 1.5,"Tempererat", 1.3,"Styckegods", 1.4,"Partigods", 1.1,"Passagerare", 1,1)*E486*F486,2), "Fel i data")</f>
        <v>335821.85</v>
      </c>
    </row>
    <row r="487" spans="1:7" x14ac:dyDescent="0.3">
      <c r="A487" s="5" t="s">
        <v>23</v>
      </c>
      <c r="B487" s="5" t="s">
        <v>11</v>
      </c>
      <c r="C487" s="5" t="s">
        <v>12</v>
      </c>
      <c r="D487" s="5" t="s">
        <v>22</v>
      </c>
      <c r="E487" s="6">
        <v>2.6</v>
      </c>
      <c r="F487" s="8">
        <v>96294</v>
      </c>
      <c r="G487" s="8" cm="1">
        <f t="array" ref="G487">IFERROR(ROUND(_xlfn.IFS(C487="El", 0.2,C487="Biogas", 0.4,C487="HVO100", 0.5,C487="Diesel", 0.8)*_xlfn.SWITCH(D487,"Kurir/Express", 1.2,"Bygg/Anläggning", 1.5,"Tempererat", 1.3,"Styckegods", 1.4,"Partigods", 1.1,"Passagerare", 1,1)*E487*F487,2), "Fel i data")</f>
        <v>70102.03</v>
      </c>
    </row>
    <row r="488" spans="1:7" x14ac:dyDescent="0.3">
      <c r="A488" s="5" t="s">
        <v>30</v>
      </c>
      <c r="B488" s="5" t="s">
        <v>36</v>
      </c>
      <c r="C488" s="5" t="s">
        <v>31</v>
      </c>
      <c r="D488" s="5" t="s">
        <v>13</v>
      </c>
      <c r="E488" s="6">
        <v>14.5</v>
      </c>
      <c r="F488" s="8">
        <v>162923</v>
      </c>
      <c r="G488" s="8" cm="1">
        <f t="array" ref="G488">IFERROR(ROUND(_xlfn.IFS(C488="El", 0.2,C488="Biogas", 0.4,C488="HVO100", 0.5,C488="Diesel", 0.8)*_xlfn.SWITCH(D488,"Kurir/Express", 1.2,"Bygg/Anläggning", 1.5,"Tempererat", 1.3,"Styckegods", 1.4,"Partigods", 1.1,"Passagerare", 1,1)*E488*F488,2), "Fel i data")</f>
        <v>2267888.16</v>
      </c>
    </row>
    <row r="489" spans="1:7" x14ac:dyDescent="0.3">
      <c r="A489" s="5" t="s">
        <v>35</v>
      </c>
      <c r="B489" s="5" t="s">
        <v>27</v>
      </c>
      <c r="C489" s="5" t="s">
        <v>28</v>
      </c>
      <c r="D489" s="5" t="s">
        <v>19</v>
      </c>
      <c r="E489" s="6">
        <v>15.6</v>
      </c>
      <c r="F489" s="8">
        <v>174487</v>
      </c>
      <c r="G489" s="8" cm="1">
        <f t="array" ref="G489">IFERROR(ROUND(_xlfn.IFS(C489="El", 0.2,C489="Biogas", 0.4,C489="HVO100", 0.5,C489="Diesel", 0.8)*_xlfn.SWITCH(D489,"Kurir/Express", 1.2,"Bygg/Anläggning", 1.5,"Tempererat", 1.3,"Styckegods", 1.4,"Partigods", 1.1,"Passagerare", 1,1)*E489*F489,2), "Fel i data")</f>
        <v>1769298.18</v>
      </c>
    </row>
    <row r="490" spans="1:7" x14ac:dyDescent="0.3">
      <c r="A490" s="5" t="s">
        <v>10</v>
      </c>
      <c r="B490" s="5" t="s">
        <v>21</v>
      </c>
      <c r="C490" s="5" t="s">
        <v>12</v>
      </c>
      <c r="D490" s="5" t="s">
        <v>15</v>
      </c>
      <c r="E490" s="6">
        <v>2.4</v>
      </c>
      <c r="F490" s="8">
        <v>73174</v>
      </c>
      <c r="G490" s="8" cm="1">
        <f t="array" ref="G490">IFERROR(ROUND(_xlfn.IFS(C490="El", 0.2,C490="Biogas", 0.4,C490="HVO100", 0.5,C490="Diesel", 0.8)*_xlfn.SWITCH(D490,"Kurir/Express", 1.2,"Bygg/Anläggning", 1.5,"Tempererat", 1.3,"Styckegods", 1.4,"Partigods", 1.1,"Passagerare", 1,1)*E490*F490,2), "Fel i data")</f>
        <v>52685.279999999999</v>
      </c>
    </row>
    <row r="491" spans="1:7" x14ac:dyDescent="0.3">
      <c r="A491" s="5" t="s">
        <v>33</v>
      </c>
      <c r="B491" s="5" t="s">
        <v>17</v>
      </c>
      <c r="C491" s="5" t="s">
        <v>28</v>
      </c>
      <c r="D491" s="5" t="s">
        <v>32</v>
      </c>
      <c r="E491" s="6">
        <v>18.399999999999999</v>
      </c>
      <c r="F491" s="8">
        <v>124364</v>
      </c>
      <c r="G491" s="8" cm="1">
        <f t="array" ref="G491">IFERROR(ROUND(_xlfn.IFS(C491="El", 0.2,C491="Biogas", 0.4,C491="HVO100", 0.5,C491="Diesel", 0.8)*_xlfn.SWITCH(D491,"Kurir/Express", 1.2,"Bygg/Anläggning", 1.5,"Tempererat", 1.3,"Styckegods", 1.4,"Partigods", 1.1,"Passagerare", 1,1)*E491*F491,2), "Fel i data")</f>
        <v>1258563.68</v>
      </c>
    </row>
    <row r="492" spans="1:7" x14ac:dyDescent="0.3">
      <c r="A492" s="5" t="s">
        <v>10</v>
      </c>
      <c r="B492" s="5" t="s">
        <v>27</v>
      </c>
      <c r="C492" s="5" t="s">
        <v>28</v>
      </c>
      <c r="D492" s="5" t="s">
        <v>34</v>
      </c>
      <c r="E492" s="6">
        <v>28.4</v>
      </c>
      <c r="F492" s="8">
        <v>31634</v>
      </c>
      <c r="G492" s="8" cm="1">
        <f t="array" ref="G492">IFERROR(ROUND(_xlfn.IFS(C492="El", 0.2,C492="Biogas", 0.4,C492="HVO100", 0.5,C492="Diesel", 0.8)*_xlfn.SWITCH(D492,"Kurir/Express", 1.2,"Bygg/Anläggning", 1.5,"Tempererat", 1.3,"Styckegods", 1.4,"Partigods", 1.1,"Passagerare", 1,1)*E492*F492,2), "Fel i data")</f>
        <v>449202.8</v>
      </c>
    </row>
    <row r="493" spans="1:7" x14ac:dyDescent="0.3">
      <c r="A493" s="5" t="s">
        <v>29</v>
      </c>
      <c r="B493" s="5" t="s">
        <v>27</v>
      </c>
      <c r="C493" s="5" t="s">
        <v>28</v>
      </c>
      <c r="D493" s="5" t="s">
        <v>19</v>
      </c>
      <c r="E493" s="6">
        <v>37.6</v>
      </c>
      <c r="F493" s="8">
        <v>44625</v>
      </c>
      <c r="G493" s="8" cm="1">
        <f t="array" ref="G493">IFERROR(ROUND(_xlfn.IFS(C493="El", 0.2,C493="Biogas", 0.4,C493="HVO100", 0.5,C493="Diesel", 0.8)*_xlfn.SWITCH(D493,"Kurir/Express", 1.2,"Bygg/Anläggning", 1.5,"Tempererat", 1.3,"Styckegods", 1.4,"Partigods", 1.1,"Passagerare", 1,1)*E493*F493,2), "Fel i data")</f>
        <v>1090635</v>
      </c>
    </row>
    <row r="494" spans="1:7" x14ac:dyDescent="0.3">
      <c r="A494" s="5" t="s">
        <v>30</v>
      </c>
      <c r="B494" s="5" t="s">
        <v>24</v>
      </c>
      <c r="C494" s="5" t="s">
        <v>31</v>
      </c>
      <c r="D494" s="5" t="s">
        <v>32</v>
      </c>
      <c r="E494" s="6">
        <v>39.299999999999997</v>
      </c>
      <c r="F494" s="8">
        <v>59032</v>
      </c>
      <c r="G494" s="8" cm="1">
        <f t="array" ref="G494">IFERROR(ROUND(_xlfn.IFS(C494="El", 0.2,C494="Biogas", 0.4,C494="HVO100", 0.5,C494="Diesel", 0.8)*_xlfn.SWITCH(D494,"Kurir/Express", 1.2,"Bygg/Anläggning", 1.5,"Tempererat", 1.3,"Styckegods", 1.4,"Partigods", 1.1,"Passagerare", 1,1)*E494*F494,2), "Fel i data")</f>
        <v>2041562.69</v>
      </c>
    </row>
    <row r="495" spans="1:7" x14ac:dyDescent="0.3">
      <c r="A495" s="5" t="s">
        <v>16</v>
      </c>
      <c r="B495" s="5" t="s">
        <v>27</v>
      </c>
      <c r="C495" s="5" t="s">
        <v>18</v>
      </c>
      <c r="D495" s="5" t="s">
        <v>19</v>
      </c>
      <c r="E495" s="6">
        <v>14.3</v>
      </c>
      <c r="F495" s="8">
        <v>169314</v>
      </c>
      <c r="G495" s="8" cm="1">
        <f t="array" ref="G495">IFERROR(ROUND(_xlfn.IFS(C495="El", 0.2,C495="Biogas", 0.4,C495="HVO100", 0.5,C495="Diesel", 0.8)*_xlfn.SWITCH(D495,"Kurir/Express", 1.2,"Bygg/Anläggning", 1.5,"Tempererat", 1.3,"Styckegods", 1.4,"Partigods", 1.1,"Passagerare", 1,1)*E495*F495,2), "Fel i data")</f>
        <v>1259018.8999999999</v>
      </c>
    </row>
    <row r="496" spans="1:7" x14ac:dyDescent="0.3">
      <c r="A496" s="5" t="s">
        <v>26</v>
      </c>
      <c r="B496" s="5" t="s">
        <v>24</v>
      </c>
      <c r="C496" s="5" t="s">
        <v>18</v>
      </c>
      <c r="D496" s="5" t="s">
        <v>32</v>
      </c>
      <c r="E496" s="6">
        <v>22.7</v>
      </c>
      <c r="F496" s="8">
        <v>109388</v>
      </c>
      <c r="G496" s="8" cm="1">
        <f t="array" ref="G496">IFERROR(ROUND(_xlfn.IFS(C496="El", 0.2,C496="Biogas", 0.4,C496="HVO100", 0.5,C496="Diesel", 0.8)*_xlfn.SWITCH(D496,"Kurir/Express", 1.2,"Bygg/Anläggning", 1.5,"Tempererat", 1.3,"Styckegods", 1.4,"Partigods", 1.1,"Passagerare", 1,1)*E496*F496,2), "Fel i data")</f>
        <v>1092567.3400000001</v>
      </c>
    </row>
    <row r="497" spans="1:7" x14ac:dyDescent="0.3">
      <c r="A497" s="5" t="s">
        <v>10</v>
      </c>
      <c r="B497" s="5" t="s">
        <v>21</v>
      </c>
      <c r="C497" s="5" t="s">
        <v>18</v>
      </c>
      <c r="D497" s="5" t="s">
        <v>34</v>
      </c>
      <c r="E497" s="6">
        <v>1.5</v>
      </c>
      <c r="F497" s="8">
        <v>83401</v>
      </c>
      <c r="G497" s="8" cm="1">
        <f t="array" ref="G497">IFERROR(ROUND(_xlfn.IFS(C497="El", 0.2,C497="Biogas", 0.4,C497="HVO100", 0.5,C497="Diesel", 0.8)*_xlfn.SWITCH(D497,"Kurir/Express", 1.2,"Bygg/Anläggning", 1.5,"Tempererat", 1.3,"Styckegods", 1.4,"Partigods", 1.1,"Passagerare", 1,1)*E497*F497,2), "Fel i data")</f>
        <v>50040.6</v>
      </c>
    </row>
    <row r="498" spans="1:7" x14ac:dyDescent="0.3">
      <c r="A498" s="5" t="s">
        <v>10</v>
      </c>
      <c r="B498" s="5" t="s">
        <v>36</v>
      </c>
      <c r="C498" s="5" t="s">
        <v>18</v>
      </c>
      <c r="D498" s="5" t="s">
        <v>13</v>
      </c>
      <c r="E498" s="6">
        <v>25.6</v>
      </c>
      <c r="F498" s="8">
        <v>136165</v>
      </c>
      <c r="G498" s="8" cm="1">
        <f t="array" ref="G498">IFERROR(ROUND(_xlfn.IFS(C498="El", 0.2,C498="Biogas", 0.4,C498="HVO100", 0.5,C498="Diesel", 0.8)*_xlfn.SWITCH(D498,"Kurir/Express", 1.2,"Bygg/Anläggning", 1.5,"Tempererat", 1.3,"Styckegods", 1.4,"Partigods", 1.1,"Passagerare", 1,1)*E498*F498,2), "Fel i data")</f>
        <v>1673195.52</v>
      </c>
    </row>
    <row r="499" spans="1:7" x14ac:dyDescent="0.3">
      <c r="A499" s="5" t="s">
        <v>25</v>
      </c>
      <c r="B499" s="5" t="s">
        <v>11</v>
      </c>
      <c r="C499" s="5" t="s">
        <v>31</v>
      </c>
      <c r="D499" s="5" t="s">
        <v>19</v>
      </c>
      <c r="E499" s="6">
        <v>1.4</v>
      </c>
      <c r="F499" s="8">
        <v>25748</v>
      </c>
      <c r="G499" s="8" cm="1">
        <f t="array" ref="G499">IFERROR(ROUND(_xlfn.IFS(C499="El", 0.2,C499="Biogas", 0.4,C499="HVO100", 0.5,C499="Diesel", 0.8)*_xlfn.SWITCH(D499,"Kurir/Express", 1.2,"Bygg/Anläggning", 1.5,"Tempererat", 1.3,"Styckegods", 1.4,"Partigods", 1.1,"Passagerare", 1,1)*E499*F499,2), "Fel i data")</f>
        <v>37489.089999999997</v>
      </c>
    </row>
    <row r="500" spans="1:7" x14ac:dyDescent="0.3">
      <c r="A500" s="5" t="s">
        <v>37</v>
      </c>
      <c r="B500" s="5" t="s">
        <v>36</v>
      </c>
      <c r="C500" s="5" t="s">
        <v>18</v>
      </c>
      <c r="D500" s="5" t="s">
        <v>19</v>
      </c>
      <c r="E500" s="6">
        <v>15.3</v>
      </c>
      <c r="F500" s="8">
        <v>90216</v>
      </c>
      <c r="G500" s="8" cm="1">
        <f t="array" ref="G500">IFERROR(ROUND(_xlfn.IFS(C500="El", 0.2,C500="Biogas", 0.4,C500="HVO100", 0.5,C500="Diesel", 0.8)*_xlfn.SWITCH(D500,"Kurir/Express", 1.2,"Bygg/Anläggning", 1.5,"Tempererat", 1.3,"Styckegods", 1.4,"Partigods", 1.1,"Passagerare", 1,1)*E500*F500,2), "Fel i data")</f>
        <v>717758.5</v>
      </c>
    </row>
    <row r="501" spans="1:7" x14ac:dyDescent="0.3">
      <c r="A501" s="5" t="s">
        <v>25</v>
      </c>
      <c r="B501" s="5" t="s">
        <v>21</v>
      </c>
      <c r="C501" s="5" t="s">
        <v>31</v>
      </c>
      <c r="D501" s="5" t="s">
        <v>15</v>
      </c>
      <c r="E501" s="6">
        <v>2.6</v>
      </c>
      <c r="F501" s="8">
        <v>75120</v>
      </c>
      <c r="G501" s="8" cm="1">
        <f t="array" ref="G501">IFERROR(ROUND(_xlfn.IFS(C501="El", 0.2,C501="Biogas", 0.4,C501="HVO100", 0.5,C501="Diesel", 0.8)*_xlfn.SWITCH(D501,"Kurir/Express", 1.2,"Bygg/Anläggning", 1.5,"Tempererat", 1.3,"Styckegods", 1.4,"Partigods", 1.1,"Passagerare", 1,1)*E501*F501,2), "Fel i data")</f>
        <v>234374.39999999999</v>
      </c>
    </row>
    <row r="502" spans="1:7" x14ac:dyDescent="0.3">
      <c r="A502" s="5" t="s">
        <v>16</v>
      </c>
      <c r="B502" s="5" t="s">
        <v>17</v>
      </c>
      <c r="C502" s="5" t="s">
        <v>12</v>
      </c>
      <c r="D502" s="5" t="s">
        <v>19</v>
      </c>
      <c r="E502" s="6">
        <v>8.6</v>
      </c>
      <c r="F502" s="8">
        <v>111374</v>
      </c>
      <c r="G502" s="8" cm="1">
        <f t="array" ref="G502">IFERROR(ROUND(_xlfn.IFS(C502="El", 0.2,C502="Biogas", 0.4,C502="HVO100", 0.5,C502="Diesel", 0.8)*_xlfn.SWITCH(D502,"Kurir/Express", 1.2,"Bygg/Anläggning", 1.5,"Tempererat", 1.3,"Styckegods", 1.4,"Partigods", 1.1,"Passagerare", 1,1)*E502*F502,2), "Fel i data")</f>
        <v>249032.26</v>
      </c>
    </row>
    <row r="503" spans="1:7" x14ac:dyDescent="0.3">
      <c r="A503" s="5" t="s">
        <v>35</v>
      </c>
      <c r="B503" s="5" t="s">
        <v>27</v>
      </c>
      <c r="C503" s="5" t="s">
        <v>18</v>
      </c>
      <c r="D503" s="5" t="s">
        <v>34</v>
      </c>
      <c r="E503" s="6">
        <v>10.7</v>
      </c>
      <c r="F503" s="8">
        <v>29718</v>
      </c>
      <c r="G503" s="8" cm="1">
        <f t="array" ref="G503">IFERROR(ROUND(_xlfn.IFS(C503="El", 0.2,C503="Biogas", 0.4,C503="HVO100", 0.5,C503="Diesel", 0.8)*_xlfn.SWITCH(D503,"Kurir/Express", 1.2,"Bygg/Anläggning", 1.5,"Tempererat", 1.3,"Styckegods", 1.4,"Partigods", 1.1,"Passagerare", 1,1)*E503*F503,2), "Fel i data")</f>
        <v>127193.04</v>
      </c>
    </row>
    <row r="504" spans="1:7" x14ac:dyDescent="0.3">
      <c r="A504" s="5" t="s">
        <v>35</v>
      </c>
      <c r="B504" s="5" t="s">
        <v>36</v>
      </c>
      <c r="C504" s="5" t="s">
        <v>12</v>
      </c>
      <c r="D504" s="5" t="s">
        <v>22</v>
      </c>
      <c r="E504" s="6">
        <v>22.1</v>
      </c>
      <c r="F504" s="8">
        <v>29484</v>
      </c>
      <c r="G504" s="8" cm="1">
        <f t="array" ref="G504">IFERROR(ROUND(_xlfn.IFS(C504="El", 0.2,C504="Biogas", 0.4,C504="HVO100", 0.5,C504="Diesel", 0.8)*_xlfn.SWITCH(D504,"Kurir/Express", 1.2,"Bygg/Anläggning", 1.5,"Tempererat", 1.3,"Styckegods", 1.4,"Partigods", 1.1,"Passagerare", 1,1)*E504*F504,2), "Fel i data")</f>
        <v>182446.99</v>
      </c>
    </row>
    <row r="505" spans="1:7" x14ac:dyDescent="0.3">
      <c r="A505" s="5" t="s">
        <v>26</v>
      </c>
      <c r="B505" s="5" t="s">
        <v>21</v>
      </c>
      <c r="C505" s="5" t="s">
        <v>31</v>
      </c>
      <c r="D505" s="5" t="s">
        <v>22</v>
      </c>
      <c r="E505" s="6">
        <v>1.6</v>
      </c>
      <c r="F505" s="8">
        <v>164477</v>
      </c>
      <c r="G505" s="8" cm="1">
        <f t="array" ref="G505">IFERROR(ROUND(_xlfn.IFS(C505="El", 0.2,C505="Biogas", 0.4,C505="HVO100", 0.5,C505="Diesel", 0.8)*_xlfn.SWITCH(D505,"Kurir/Express", 1.2,"Bygg/Anläggning", 1.5,"Tempererat", 1.3,"Styckegods", 1.4,"Partigods", 1.1,"Passagerare", 1,1)*E505*F505,2), "Fel i data")</f>
        <v>294742.78000000003</v>
      </c>
    </row>
    <row r="506" spans="1:7" x14ac:dyDescent="0.3">
      <c r="A506" s="5" t="s">
        <v>37</v>
      </c>
      <c r="B506" s="5" t="s">
        <v>17</v>
      </c>
      <c r="C506" s="5" t="s">
        <v>28</v>
      </c>
      <c r="D506" s="5" t="s">
        <v>34</v>
      </c>
      <c r="E506" s="6">
        <v>14.1</v>
      </c>
      <c r="F506" s="8">
        <v>172472</v>
      </c>
      <c r="G506" s="8" cm="1">
        <f t="array" ref="G506">IFERROR(ROUND(_xlfn.IFS(C506="El", 0.2,C506="Biogas", 0.4,C506="HVO100", 0.5,C506="Diesel", 0.8)*_xlfn.SWITCH(D506,"Kurir/Express", 1.2,"Bygg/Anläggning", 1.5,"Tempererat", 1.3,"Styckegods", 1.4,"Partigods", 1.1,"Passagerare", 1,1)*E506*F506,2), "Fel i data")</f>
        <v>1215927.6000000001</v>
      </c>
    </row>
    <row r="507" spans="1:7" x14ac:dyDescent="0.3">
      <c r="A507" s="5" t="s">
        <v>10</v>
      </c>
      <c r="B507" s="5" t="s">
        <v>27</v>
      </c>
      <c r="C507" s="5" t="s">
        <v>28</v>
      </c>
      <c r="D507" s="5" t="s">
        <v>19</v>
      </c>
      <c r="E507" s="6">
        <v>18.2</v>
      </c>
      <c r="F507" s="8">
        <v>162581</v>
      </c>
      <c r="G507" s="8" cm="1">
        <f t="array" ref="G507">IFERROR(ROUND(_xlfn.IFS(C507="El", 0.2,C507="Biogas", 0.4,C507="HVO100", 0.5,C507="Diesel", 0.8)*_xlfn.SWITCH(D507,"Kurir/Express", 1.2,"Bygg/Anläggning", 1.5,"Tempererat", 1.3,"Styckegods", 1.4,"Partigods", 1.1,"Passagerare", 1,1)*E507*F507,2), "Fel i data")</f>
        <v>1923333.23</v>
      </c>
    </row>
    <row r="508" spans="1:7" x14ac:dyDescent="0.3">
      <c r="A508" s="5" t="s">
        <v>14</v>
      </c>
      <c r="B508" s="5" t="s">
        <v>11</v>
      </c>
      <c r="C508" s="5" t="s">
        <v>18</v>
      </c>
      <c r="D508" s="5" t="s">
        <v>32</v>
      </c>
      <c r="E508" s="6">
        <v>1.9</v>
      </c>
      <c r="F508" s="8">
        <v>53255</v>
      </c>
      <c r="G508" s="8" cm="1">
        <f t="array" ref="G508">IFERROR(ROUND(_xlfn.IFS(C508="El", 0.2,C508="Biogas", 0.4,C508="HVO100", 0.5,C508="Diesel", 0.8)*_xlfn.SWITCH(D508,"Kurir/Express", 1.2,"Bygg/Anläggning", 1.5,"Tempererat", 1.3,"Styckegods", 1.4,"Partigods", 1.1,"Passagerare", 1,1)*E508*F508,2), "Fel i data")</f>
        <v>44521.18</v>
      </c>
    </row>
    <row r="509" spans="1:7" x14ac:dyDescent="0.3">
      <c r="A509" s="5" t="s">
        <v>30</v>
      </c>
      <c r="B509" s="5" t="s">
        <v>27</v>
      </c>
      <c r="C509" s="5" t="s">
        <v>31</v>
      </c>
      <c r="D509" s="5" t="s">
        <v>19</v>
      </c>
      <c r="E509" s="6">
        <v>16.5</v>
      </c>
      <c r="F509" s="8">
        <v>151980</v>
      </c>
      <c r="G509" s="8" cm="1">
        <f t="array" ref="G509">IFERROR(ROUND(_xlfn.IFS(C509="El", 0.2,C509="Biogas", 0.4,C509="HVO100", 0.5,C509="Diesel", 0.8)*_xlfn.SWITCH(D509,"Kurir/Express", 1.2,"Bygg/Anläggning", 1.5,"Tempererat", 1.3,"Styckegods", 1.4,"Partigods", 1.1,"Passagerare", 1,1)*E509*F509,2), "Fel i data")</f>
        <v>2607976.7999999998</v>
      </c>
    </row>
    <row r="510" spans="1:7" x14ac:dyDescent="0.3">
      <c r="A510" s="5" t="s">
        <v>37</v>
      </c>
      <c r="B510" s="5" t="s">
        <v>27</v>
      </c>
      <c r="C510" s="5" t="s">
        <v>31</v>
      </c>
      <c r="D510" s="5" t="s">
        <v>13</v>
      </c>
      <c r="E510" s="6">
        <v>38.200000000000003</v>
      </c>
      <c r="F510" s="8">
        <v>102396</v>
      </c>
      <c r="G510" s="8" cm="1">
        <f t="array" ref="G510">IFERROR(ROUND(_xlfn.IFS(C510="El", 0.2,C510="Biogas", 0.4,C510="HVO100", 0.5,C510="Diesel", 0.8)*_xlfn.SWITCH(D510,"Kurir/Express", 1.2,"Bygg/Anläggning", 1.5,"Tempererat", 1.3,"Styckegods", 1.4,"Partigods", 1.1,"Passagerare", 1,1)*E510*F510,2), "Fel i data")</f>
        <v>3755066.11</v>
      </c>
    </row>
    <row r="511" spans="1:7" x14ac:dyDescent="0.3">
      <c r="A511" s="5" t="s">
        <v>20</v>
      </c>
      <c r="B511" s="5" t="s">
        <v>36</v>
      </c>
      <c r="C511" s="5" t="s">
        <v>31</v>
      </c>
      <c r="D511" s="5" t="s">
        <v>32</v>
      </c>
      <c r="E511" s="6">
        <v>25.5</v>
      </c>
      <c r="F511" s="8">
        <v>66656</v>
      </c>
      <c r="G511" s="8" cm="1">
        <f t="array" ref="G511">IFERROR(ROUND(_xlfn.IFS(C511="El", 0.2,C511="Biogas", 0.4,C511="HVO100", 0.5,C511="Diesel", 0.8)*_xlfn.SWITCH(D511,"Kurir/Express", 1.2,"Bygg/Anläggning", 1.5,"Tempererat", 1.3,"Styckegods", 1.4,"Partigods", 1.1,"Passagerare", 1,1)*E511*F511,2), "Fel i data")</f>
        <v>1495760.64</v>
      </c>
    </row>
    <row r="512" spans="1:7" x14ac:dyDescent="0.3">
      <c r="A512" s="5" t="s">
        <v>20</v>
      </c>
      <c r="B512" s="5" t="s">
        <v>24</v>
      </c>
      <c r="C512" s="5" t="s">
        <v>12</v>
      </c>
      <c r="D512" s="5" t="s">
        <v>34</v>
      </c>
      <c r="E512" s="6">
        <v>36.4</v>
      </c>
      <c r="F512" s="8">
        <v>144879</v>
      </c>
      <c r="G512" s="8" cm="1">
        <f t="array" ref="G512">IFERROR(ROUND(_xlfn.IFS(C512="El", 0.2,C512="Biogas", 0.4,C512="HVO100", 0.5,C512="Diesel", 0.8)*_xlfn.SWITCH(D512,"Kurir/Express", 1.2,"Bygg/Anläggning", 1.5,"Tempererat", 1.3,"Styckegods", 1.4,"Partigods", 1.1,"Passagerare", 1,1)*E512*F512,2), "Fel i data")</f>
        <v>1054719.1200000001</v>
      </c>
    </row>
    <row r="513" spans="1:7" x14ac:dyDescent="0.3">
      <c r="A513" s="5" t="s">
        <v>37</v>
      </c>
      <c r="B513" s="5" t="s">
        <v>21</v>
      </c>
      <c r="C513" s="5" t="s">
        <v>12</v>
      </c>
      <c r="D513" s="5" t="s">
        <v>22</v>
      </c>
      <c r="E513" s="6">
        <v>3</v>
      </c>
      <c r="F513" s="8">
        <v>62318</v>
      </c>
      <c r="G513" s="8" cm="1">
        <f t="array" ref="G513">IFERROR(ROUND(_xlfn.IFS(C513="El", 0.2,C513="Biogas", 0.4,C513="HVO100", 0.5,C513="Diesel", 0.8)*_xlfn.SWITCH(D513,"Kurir/Express", 1.2,"Bygg/Anläggning", 1.5,"Tempererat", 1.3,"Styckegods", 1.4,"Partigods", 1.1,"Passagerare", 1,1)*E513*F513,2), "Fel i data")</f>
        <v>52347.12</v>
      </c>
    </row>
    <row r="514" spans="1:7" x14ac:dyDescent="0.3">
      <c r="A514" s="5" t="s">
        <v>26</v>
      </c>
      <c r="B514" s="5" t="s">
        <v>11</v>
      </c>
      <c r="C514" s="5" t="s">
        <v>31</v>
      </c>
      <c r="D514" s="5" t="s">
        <v>34</v>
      </c>
      <c r="E514" s="6">
        <v>2.2999999999999998</v>
      </c>
      <c r="F514" s="8">
        <v>161779</v>
      </c>
      <c r="G514" s="8" cm="1">
        <f t="array" ref="G514">IFERROR(ROUND(_xlfn.IFS(C514="El", 0.2,C514="Biogas", 0.4,C514="HVO100", 0.5,C514="Diesel", 0.8)*_xlfn.SWITCH(D514,"Kurir/Express", 1.2,"Bygg/Anläggning", 1.5,"Tempererat", 1.3,"Styckegods", 1.4,"Partigods", 1.1,"Passagerare", 1,1)*E514*F514,2), "Fel i data")</f>
        <v>297673.36</v>
      </c>
    </row>
    <row r="515" spans="1:7" x14ac:dyDescent="0.3">
      <c r="A515" s="5" t="s">
        <v>10</v>
      </c>
      <c r="B515" s="5" t="s">
        <v>36</v>
      </c>
      <c r="C515" s="5" t="s">
        <v>18</v>
      </c>
      <c r="D515" s="5" t="s">
        <v>22</v>
      </c>
      <c r="E515" s="6">
        <v>30.6</v>
      </c>
      <c r="F515" s="8">
        <v>139492</v>
      </c>
      <c r="G515" s="8" cm="1">
        <f t="array" ref="G515">IFERROR(ROUND(_xlfn.IFS(C515="El", 0.2,C515="Biogas", 0.4,C515="HVO100", 0.5,C515="Diesel", 0.8)*_xlfn.SWITCH(D515,"Kurir/Express", 1.2,"Bygg/Anläggning", 1.5,"Tempererat", 1.3,"Styckegods", 1.4,"Partigods", 1.1,"Passagerare", 1,1)*E515*F515,2), "Fel i data")</f>
        <v>2390334.91</v>
      </c>
    </row>
    <row r="516" spans="1:7" x14ac:dyDescent="0.3">
      <c r="A516" s="5" t="s">
        <v>10</v>
      </c>
      <c r="B516" s="5" t="s">
        <v>24</v>
      </c>
      <c r="C516" s="5" t="s">
        <v>28</v>
      </c>
      <c r="D516" s="5" t="s">
        <v>34</v>
      </c>
      <c r="E516" s="6">
        <v>12.9</v>
      </c>
      <c r="F516" s="8">
        <v>160555</v>
      </c>
      <c r="G516" s="8" cm="1">
        <f t="array" ref="G516">IFERROR(ROUND(_xlfn.IFS(C516="El", 0.2,C516="Biogas", 0.4,C516="HVO100", 0.5,C516="Diesel", 0.8)*_xlfn.SWITCH(D516,"Kurir/Express", 1.2,"Bygg/Anläggning", 1.5,"Tempererat", 1.3,"Styckegods", 1.4,"Partigods", 1.1,"Passagerare", 1,1)*E516*F516,2), "Fel i data")</f>
        <v>1035579.75</v>
      </c>
    </row>
    <row r="517" spans="1:7" x14ac:dyDescent="0.3">
      <c r="A517" s="5" t="s">
        <v>14</v>
      </c>
      <c r="B517" s="5" t="s">
        <v>11</v>
      </c>
      <c r="C517" s="5" t="s">
        <v>28</v>
      </c>
      <c r="D517" s="5" t="s">
        <v>22</v>
      </c>
      <c r="E517" s="6">
        <v>1.3</v>
      </c>
      <c r="F517" s="8">
        <v>85498</v>
      </c>
      <c r="G517" s="8" cm="1">
        <f t="array" ref="G517">IFERROR(ROUND(_xlfn.IFS(C517="El", 0.2,C517="Biogas", 0.4,C517="HVO100", 0.5,C517="Diesel", 0.8)*_xlfn.SWITCH(D517,"Kurir/Express", 1.2,"Bygg/Anläggning", 1.5,"Tempererat", 1.3,"Styckegods", 1.4,"Partigods", 1.1,"Passagerare", 1,1)*E517*F517,2), "Fel i data")</f>
        <v>77803.179999999993</v>
      </c>
    </row>
    <row r="518" spans="1:7" x14ac:dyDescent="0.3">
      <c r="A518" s="5" t="s">
        <v>14</v>
      </c>
      <c r="B518" s="5" t="s">
        <v>24</v>
      </c>
      <c r="C518" s="5" t="s">
        <v>28</v>
      </c>
      <c r="D518" s="5" t="s">
        <v>32</v>
      </c>
      <c r="E518" s="6">
        <v>17</v>
      </c>
      <c r="F518" s="8">
        <v>138742</v>
      </c>
      <c r="G518" s="8" cm="1">
        <f t="array" ref="G518">IFERROR(ROUND(_xlfn.IFS(C518="El", 0.2,C518="Biogas", 0.4,C518="HVO100", 0.5,C518="Diesel", 0.8)*_xlfn.SWITCH(D518,"Kurir/Express", 1.2,"Bygg/Anläggning", 1.5,"Tempererat", 1.3,"Styckegods", 1.4,"Partigods", 1.1,"Passagerare", 1,1)*E518*F518,2), "Fel i data")</f>
        <v>1297237.7</v>
      </c>
    </row>
    <row r="519" spans="1:7" x14ac:dyDescent="0.3">
      <c r="A519" s="5" t="s">
        <v>20</v>
      </c>
      <c r="B519" s="5" t="s">
        <v>11</v>
      </c>
      <c r="C519" s="5" t="s">
        <v>31</v>
      </c>
      <c r="D519" s="5" t="s">
        <v>15</v>
      </c>
      <c r="E519" s="6">
        <v>2.8</v>
      </c>
      <c r="F519" s="8">
        <v>128983</v>
      </c>
      <c r="G519" s="8" cm="1">
        <f t="array" ref="G519">IFERROR(ROUND(_xlfn.IFS(C519="El", 0.2,C519="Biogas", 0.4,C519="HVO100", 0.5,C519="Diesel", 0.8)*_xlfn.SWITCH(D519,"Kurir/Express", 1.2,"Bygg/Anläggning", 1.5,"Tempererat", 1.3,"Styckegods", 1.4,"Partigods", 1.1,"Passagerare", 1,1)*E519*F519,2), "Fel i data")</f>
        <v>433382.88</v>
      </c>
    </row>
    <row r="520" spans="1:7" x14ac:dyDescent="0.3">
      <c r="A520" s="5" t="s">
        <v>33</v>
      </c>
      <c r="B520" s="5" t="s">
        <v>17</v>
      </c>
      <c r="C520" s="5" t="s">
        <v>18</v>
      </c>
      <c r="D520" s="5" t="s">
        <v>13</v>
      </c>
      <c r="E520" s="6">
        <v>22.3</v>
      </c>
      <c r="F520" s="8">
        <v>100934</v>
      </c>
      <c r="G520" s="8" cm="1">
        <f t="array" ref="G520">IFERROR(ROUND(_xlfn.IFS(C520="El", 0.2,C520="Biogas", 0.4,C520="HVO100", 0.5,C520="Diesel", 0.8)*_xlfn.SWITCH(D520,"Kurir/Express", 1.2,"Bygg/Anläggning", 1.5,"Tempererat", 1.3,"Styckegods", 1.4,"Partigods", 1.1,"Passagerare", 1,1)*E520*F520,2), "Fel i data")</f>
        <v>1080397.54</v>
      </c>
    </row>
    <row r="521" spans="1:7" x14ac:dyDescent="0.3">
      <c r="A521" s="5" t="s">
        <v>20</v>
      </c>
      <c r="B521" s="5" t="s">
        <v>17</v>
      </c>
      <c r="C521" s="5" t="s">
        <v>28</v>
      </c>
      <c r="D521" s="5" t="s">
        <v>22</v>
      </c>
      <c r="E521" s="6">
        <v>39.700000000000003</v>
      </c>
      <c r="F521" s="8">
        <v>129210</v>
      </c>
      <c r="G521" s="8" cm="1">
        <f t="array" ref="G521">IFERROR(ROUND(_xlfn.IFS(C521="El", 0.2,C521="Biogas", 0.4,C521="HVO100", 0.5,C521="Diesel", 0.8)*_xlfn.SWITCH(D521,"Kurir/Express", 1.2,"Bygg/Anläggning", 1.5,"Tempererat", 1.3,"Styckegods", 1.4,"Partigods", 1.1,"Passagerare", 1,1)*E521*F521,2), "Fel i data")</f>
        <v>3590745.9</v>
      </c>
    </row>
    <row r="522" spans="1:7" x14ac:dyDescent="0.3">
      <c r="A522" s="5" t="s">
        <v>10</v>
      </c>
      <c r="B522" s="5" t="s">
        <v>27</v>
      </c>
      <c r="C522" s="5" t="s">
        <v>28</v>
      </c>
      <c r="D522" s="5" t="s">
        <v>32</v>
      </c>
      <c r="E522" s="6">
        <v>8.4</v>
      </c>
      <c r="F522" s="8">
        <v>129256</v>
      </c>
      <c r="G522" s="8" cm="1">
        <f t="array" ref="G522">IFERROR(ROUND(_xlfn.IFS(C522="El", 0.2,C522="Biogas", 0.4,C522="HVO100", 0.5,C522="Diesel", 0.8)*_xlfn.SWITCH(D522,"Kurir/Express", 1.2,"Bygg/Anläggning", 1.5,"Tempererat", 1.3,"Styckegods", 1.4,"Partigods", 1.1,"Passagerare", 1,1)*E522*F522,2), "Fel i data")</f>
        <v>597162.72</v>
      </c>
    </row>
    <row r="523" spans="1:7" x14ac:dyDescent="0.3">
      <c r="A523" s="5" t="s">
        <v>37</v>
      </c>
      <c r="B523" s="5" t="s">
        <v>17</v>
      </c>
      <c r="C523" s="5" t="s">
        <v>12</v>
      </c>
      <c r="D523" s="5" t="s">
        <v>22</v>
      </c>
      <c r="E523" s="6">
        <v>27</v>
      </c>
      <c r="F523" s="8">
        <v>50581</v>
      </c>
      <c r="G523" s="8" cm="1">
        <f t="array" ref="G523">IFERROR(ROUND(_xlfn.IFS(C523="El", 0.2,C523="Biogas", 0.4,C523="HVO100", 0.5,C523="Diesel", 0.8)*_xlfn.SWITCH(D523,"Kurir/Express", 1.2,"Bygg/Anläggning", 1.5,"Tempererat", 1.3,"Styckegods", 1.4,"Partigods", 1.1,"Passagerare", 1,1)*E523*F523,2), "Fel i data")</f>
        <v>382392.36</v>
      </c>
    </row>
    <row r="524" spans="1:7" x14ac:dyDescent="0.3">
      <c r="A524" s="5" t="s">
        <v>26</v>
      </c>
      <c r="B524" s="5" t="s">
        <v>21</v>
      </c>
      <c r="C524" s="5" t="s">
        <v>18</v>
      </c>
      <c r="D524" s="5" t="s">
        <v>15</v>
      </c>
      <c r="E524" s="6">
        <v>1.1000000000000001</v>
      </c>
      <c r="F524" s="8">
        <v>143079</v>
      </c>
      <c r="G524" s="8" cm="1">
        <f t="array" ref="G524">IFERROR(ROUND(_xlfn.IFS(C524="El", 0.2,C524="Biogas", 0.4,C524="HVO100", 0.5,C524="Diesel", 0.8)*_xlfn.SWITCH(D524,"Kurir/Express", 1.2,"Bygg/Anläggning", 1.5,"Tempererat", 1.3,"Styckegods", 1.4,"Partigods", 1.1,"Passagerare", 1,1)*E524*F524,2), "Fel i data")</f>
        <v>94432.14</v>
      </c>
    </row>
    <row r="525" spans="1:7" x14ac:dyDescent="0.3">
      <c r="A525" s="5" t="s">
        <v>29</v>
      </c>
      <c r="B525" s="5" t="s">
        <v>24</v>
      </c>
      <c r="C525" s="5" t="s">
        <v>12</v>
      </c>
      <c r="D525" s="5" t="s">
        <v>32</v>
      </c>
      <c r="E525" s="6">
        <v>14.2</v>
      </c>
      <c r="F525" s="8">
        <v>131063</v>
      </c>
      <c r="G525" s="8" cm="1">
        <f t="array" ref="G525">IFERROR(ROUND(_xlfn.IFS(C525="El", 0.2,C525="Biogas", 0.4,C525="HVO100", 0.5,C525="Diesel", 0.8)*_xlfn.SWITCH(D525,"Kurir/Express", 1.2,"Bygg/Anläggning", 1.5,"Tempererat", 1.3,"Styckegods", 1.4,"Partigods", 1.1,"Passagerare", 1,1)*E525*F525,2), "Fel i data")</f>
        <v>409440.81</v>
      </c>
    </row>
    <row r="526" spans="1:7" x14ac:dyDescent="0.3">
      <c r="A526" s="5" t="s">
        <v>25</v>
      </c>
      <c r="B526" s="5" t="s">
        <v>11</v>
      </c>
      <c r="C526" s="5" t="s">
        <v>28</v>
      </c>
      <c r="D526" s="5" t="s">
        <v>34</v>
      </c>
      <c r="E526" s="6">
        <v>1.4</v>
      </c>
      <c r="F526" s="8">
        <v>160795</v>
      </c>
      <c r="G526" s="8" cm="1">
        <f t="array" ref="G526">IFERROR(ROUND(_xlfn.IFS(C526="El", 0.2,C526="Biogas", 0.4,C526="HVO100", 0.5,C526="Diesel", 0.8)*_xlfn.SWITCH(D526,"Kurir/Express", 1.2,"Bygg/Anläggning", 1.5,"Tempererat", 1.3,"Styckegods", 1.4,"Partigods", 1.1,"Passagerare", 1,1)*E526*F526,2), "Fel i data")</f>
        <v>112556.5</v>
      </c>
    </row>
    <row r="527" spans="1:7" x14ac:dyDescent="0.3">
      <c r="A527" s="5" t="s">
        <v>10</v>
      </c>
      <c r="B527" s="5" t="s">
        <v>11</v>
      </c>
      <c r="C527" s="5" t="s">
        <v>31</v>
      </c>
      <c r="D527" s="5" t="s">
        <v>22</v>
      </c>
      <c r="E527" s="6">
        <v>2.6</v>
      </c>
      <c r="F527" s="8">
        <v>49450</v>
      </c>
      <c r="G527" s="8" cm="1">
        <f t="array" ref="G527">IFERROR(ROUND(_xlfn.IFS(C527="El", 0.2,C527="Biogas", 0.4,C527="HVO100", 0.5,C527="Diesel", 0.8)*_xlfn.SWITCH(D527,"Kurir/Express", 1.2,"Bygg/Anläggning", 1.5,"Tempererat", 1.3,"Styckegods", 1.4,"Partigods", 1.1,"Passagerare", 1,1)*E527*F527,2), "Fel i data")</f>
        <v>143998.39999999999</v>
      </c>
    </row>
    <row r="528" spans="1:7" x14ac:dyDescent="0.3">
      <c r="A528" s="5" t="s">
        <v>23</v>
      </c>
      <c r="B528" s="5" t="s">
        <v>11</v>
      </c>
      <c r="C528" s="5" t="s">
        <v>18</v>
      </c>
      <c r="D528" s="5" t="s">
        <v>34</v>
      </c>
      <c r="E528" s="6">
        <v>1.7</v>
      </c>
      <c r="F528" s="8">
        <v>146856</v>
      </c>
      <c r="G528" s="8" cm="1">
        <f t="array" ref="G528">IFERROR(ROUND(_xlfn.IFS(C528="El", 0.2,C528="Biogas", 0.4,C528="HVO100", 0.5,C528="Diesel", 0.8)*_xlfn.SWITCH(D528,"Kurir/Express", 1.2,"Bygg/Anläggning", 1.5,"Tempererat", 1.3,"Styckegods", 1.4,"Partigods", 1.1,"Passagerare", 1,1)*E528*F528,2), "Fel i data")</f>
        <v>99862.080000000002</v>
      </c>
    </row>
    <row r="529" spans="1:7" x14ac:dyDescent="0.3">
      <c r="A529" s="5" t="s">
        <v>37</v>
      </c>
      <c r="B529" s="5" t="s">
        <v>21</v>
      </c>
      <c r="C529" s="5" t="s">
        <v>31</v>
      </c>
      <c r="D529" s="5" t="s">
        <v>19</v>
      </c>
      <c r="E529" s="6">
        <v>1.1000000000000001</v>
      </c>
      <c r="F529" s="8">
        <v>127576</v>
      </c>
      <c r="G529" s="8" cm="1">
        <f t="array" ref="G529">IFERROR(ROUND(_xlfn.IFS(C529="El", 0.2,C529="Biogas", 0.4,C529="HVO100", 0.5,C529="Diesel", 0.8)*_xlfn.SWITCH(D529,"Kurir/Express", 1.2,"Bygg/Anläggning", 1.5,"Tempererat", 1.3,"Styckegods", 1.4,"Partigods", 1.1,"Passagerare", 1,1)*E529*F529,2), "Fel i data")</f>
        <v>145946.94</v>
      </c>
    </row>
    <row r="530" spans="1:7" x14ac:dyDescent="0.3">
      <c r="A530" s="5" t="s">
        <v>23</v>
      </c>
      <c r="B530" s="5" t="s">
        <v>17</v>
      </c>
      <c r="C530" s="5" t="s">
        <v>28</v>
      </c>
      <c r="D530" s="5" t="s">
        <v>22</v>
      </c>
      <c r="E530" s="6">
        <v>11.8</v>
      </c>
      <c r="F530" s="8">
        <v>91516</v>
      </c>
      <c r="G530" s="8" cm="1">
        <f t="array" ref="G530">IFERROR(ROUND(_xlfn.IFS(C530="El", 0.2,C530="Biogas", 0.4,C530="HVO100", 0.5,C530="Diesel", 0.8)*_xlfn.SWITCH(D530,"Kurir/Express", 1.2,"Bygg/Anläggning", 1.5,"Tempererat", 1.3,"Styckegods", 1.4,"Partigods", 1.1,"Passagerare", 1,1)*E530*F530,2), "Fel i data")</f>
        <v>755922.16</v>
      </c>
    </row>
    <row r="531" spans="1:7" x14ac:dyDescent="0.3">
      <c r="A531" s="5" t="s">
        <v>37</v>
      </c>
      <c r="B531" s="5" t="s">
        <v>21</v>
      </c>
      <c r="C531" s="5" t="s">
        <v>18</v>
      </c>
      <c r="D531" s="5" t="s">
        <v>32</v>
      </c>
      <c r="E531" s="6">
        <v>1.7</v>
      </c>
      <c r="F531" s="8">
        <v>50051</v>
      </c>
      <c r="G531" s="8" cm="1">
        <f t="array" ref="G531">IFERROR(ROUND(_xlfn.IFS(C531="El", 0.2,C531="Biogas", 0.4,C531="HVO100", 0.5,C531="Diesel", 0.8)*_xlfn.SWITCH(D531,"Kurir/Express", 1.2,"Bygg/Anläggning", 1.5,"Tempererat", 1.3,"Styckegods", 1.4,"Partigods", 1.1,"Passagerare", 1,1)*E531*F531,2), "Fel i data")</f>
        <v>37438.15</v>
      </c>
    </row>
    <row r="532" spans="1:7" x14ac:dyDescent="0.3">
      <c r="A532" s="5" t="s">
        <v>37</v>
      </c>
      <c r="B532" s="5" t="s">
        <v>24</v>
      </c>
      <c r="C532" s="5" t="s">
        <v>28</v>
      </c>
      <c r="D532" s="5" t="s">
        <v>22</v>
      </c>
      <c r="E532" s="6">
        <v>26.4</v>
      </c>
      <c r="F532" s="8">
        <v>127622</v>
      </c>
      <c r="G532" s="8" cm="1">
        <f t="array" ref="G532">IFERROR(ROUND(_xlfn.IFS(C532="El", 0.2,C532="Biogas", 0.4,C532="HVO100", 0.5,C532="Diesel", 0.8)*_xlfn.SWITCH(D532,"Kurir/Express", 1.2,"Bygg/Anläggning", 1.5,"Tempererat", 1.3,"Styckegods", 1.4,"Partigods", 1.1,"Passagerare", 1,1)*E532*F532,2), "Fel i data")</f>
        <v>2358454.56</v>
      </c>
    </row>
    <row r="533" spans="1:7" x14ac:dyDescent="0.3">
      <c r="A533" s="5" t="s">
        <v>23</v>
      </c>
      <c r="B533" s="5" t="s">
        <v>36</v>
      </c>
      <c r="C533" s="5" t="s">
        <v>28</v>
      </c>
      <c r="D533" s="5" t="s">
        <v>13</v>
      </c>
      <c r="E533" s="6">
        <v>21.5</v>
      </c>
      <c r="F533" s="8">
        <v>114786</v>
      </c>
      <c r="G533" s="8" cm="1">
        <f t="array" ref="G533">IFERROR(ROUND(_xlfn.IFS(C533="El", 0.2,C533="Biogas", 0.4,C533="HVO100", 0.5,C533="Diesel", 0.8)*_xlfn.SWITCH(D533,"Kurir/Express", 1.2,"Bygg/Anläggning", 1.5,"Tempererat", 1.3,"Styckegods", 1.4,"Partigods", 1.1,"Passagerare", 1,1)*E533*F533,2), "Fel i data")</f>
        <v>1480739.4</v>
      </c>
    </row>
    <row r="534" spans="1:7" x14ac:dyDescent="0.3">
      <c r="A534" s="5" t="s">
        <v>10</v>
      </c>
      <c r="B534" s="5" t="s">
        <v>36</v>
      </c>
      <c r="C534" s="5" t="s">
        <v>12</v>
      </c>
      <c r="D534" s="5" t="s">
        <v>13</v>
      </c>
      <c r="E534" s="6">
        <v>30.7</v>
      </c>
      <c r="F534" s="8">
        <v>119457</v>
      </c>
      <c r="G534" s="8" cm="1">
        <f t="array" ref="G534">IFERROR(ROUND(_xlfn.IFS(C534="El", 0.2,C534="Biogas", 0.4,C534="HVO100", 0.5,C534="Diesel", 0.8)*_xlfn.SWITCH(D534,"Kurir/Express", 1.2,"Bygg/Anläggning", 1.5,"Tempererat", 1.3,"Styckegods", 1.4,"Partigods", 1.1,"Passagerare", 1,1)*E534*F534,2), "Fel i data")</f>
        <v>880159.18</v>
      </c>
    </row>
    <row r="535" spans="1:7" x14ac:dyDescent="0.3">
      <c r="A535" s="5" t="s">
        <v>20</v>
      </c>
      <c r="B535" s="5" t="s">
        <v>36</v>
      </c>
      <c r="C535" s="5" t="s">
        <v>12</v>
      </c>
      <c r="D535" s="5" t="s">
        <v>32</v>
      </c>
      <c r="E535" s="6">
        <v>13.8</v>
      </c>
      <c r="F535" s="8">
        <v>159939</v>
      </c>
      <c r="G535" s="8" cm="1">
        <f t="array" ref="G535">IFERROR(ROUND(_xlfn.IFS(C535="El", 0.2,C535="Biogas", 0.4,C535="HVO100", 0.5,C535="Diesel", 0.8)*_xlfn.SWITCH(D535,"Kurir/Express", 1.2,"Bygg/Anläggning", 1.5,"Tempererat", 1.3,"Styckegods", 1.4,"Partigods", 1.1,"Passagerare", 1,1)*E535*F535,2), "Fel i data")</f>
        <v>485574.8</v>
      </c>
    </row>
    <row r="536" spans="1:7" x14ac:dyDescent="0.3">
      <c r="A536" s="5" t="s">
        <v>29</v>
      </c>
      <c r="B536" s="5" t="s">
        <v>24</v>
      </c>
      <c r="C536" s="5" t="s">
        <v>18</v>
      </c>
      <c r="D536" s="5" t="s">
        <v>13</v>
      </c>
      <c r="E536" s="6">
        <v>33.6</v>
      </c>
      <c r="F536" s="8">
        <v>31090</v>
      </c>
      <c r="G536" s="8" cm="1">
        <f t="array" ref="G536">IFERROR(ROUND(_xlfn.IFS(C536="El", 0.2,C536="Biogas", 0.4,C536="HVO100", 0.5,C536="Diesel", 0.8)*_xlfn.SWITCH(D536,"Kurir/Express", 1.2,"Bygg/Anläggning", 1.5,"Tempererat", 1.3,"Styckegods", 1.4,"Partigods", 1.1,"Passagerare", 1,1)*E536*F536,2), "Fel i data")</f>
        <v>501419.52000000002</v>
      </c>
    </row>
    <row r="537" spans="1:7" x14ac:dyDescent="0.3">
      <c r="A537" s="5" t="s">
        <v>29</v>
      </c>
      <c r="B537" s="5" t="s">
        <v>27</v>
      </c>
      <c r="C537" s="5" t="s">
        <v>28</v>
      </c>
      <c r="D537" s="5" t="s">
        <v>32</v>
      </c>
      <c r="E537" s="6">
        <v>15</v>
      </c>
      <c r="F537" s="8">
        <v>108639</v>
      </c>
      <c r="G537" s="8" cm="1">
        <f t="array" ref="G537">IFERROR(ROUND(_xlfn.IFS(C537="El", 0.2,C537="Biogas", 0.4,C537="HVO100", 0.5,C537="Diesel", 0.8)*_xlfn.SWITCH(D537,"Kurir/Express", 1.2,"Bygg/Anläggning", 1.5,"Tempererat", 1.3,"Styckegods", 1.4,"Partigods", 1.1,"Passagerare", 1,1)*E537*F537,2), "Fel i data")</f>
        <v>896271.75</v>
      </c>
    </row>
    <row r="538" spans="1:7" x14ac:dyDescent="0.3">
      <c r="A538" s="5" t="s">
        <v>14</v>
      </c>
      <c r="B538" s="5" t="s">
        <v>17</v>
      </c>
      <c r="C538" s="5" t="s">
        <v>28</v>
      </c>
      <c r="D538" s="5" t="s">
        <v>22</v>
      </c>
      <c r="E538" s="6">
        <v>12.4</v>
      </c>
      <c r="F538" s="8">
        <v>124755</v>
      </c>
      <c r="G538" s="8" cm="1">
        <f t="array" ref="G538">IFERROR(ROUND(_xlfn.IFS(C538="El", 0.2,C538="Biogas", 0.4,C538="HVO100", 0.5,C538="Diesel", 0.8)*_xlfn.SWITCH(D538,"Kurir/Express", 1.2,"Bygg/Anläggning", 1.5,"Tempererat", 1.3,"Styckegods", 1.4,"Partigods", 1.1,"Passagerare", 1,1)*E538*F538,2), "Fel i data")</f>
        <v>1082873.3999999999</v>
      </c>
    </row>
    <row r="539" spans="1:7" x14ac:dyDescent="0.3">
      <c r="A539" s="5" t="s">
        <v>33</v>
      </c>
      <c r="B539" s="5" t="s">
        <v>17</v>
      </c>
      <c r="C539" s="5" t="s">
        <v>18</v>
      </c>
      <c r="D539" s="5" t="s">
        <v>13</v>
      </c>
      <c r="E539" s="6">
        <v>30</v>
      </c>
      <c r="F539" s="8">
        <v>131472</v>
      </c>
      <c r="G539" s="8" cm="1">
        <f t="array" ref="G539">IFERROR(ROUND(_xlfn.IFS(C539="El", 0.2,C539="Biogas", 0.4,C539="HVO100", 0.5,C539="Diesel", 0.8)*_xlfn.SWITCH(D539,"Kurir/Express", 1.2,"Bygg/Anläggning", 1.5,"Tempererat", 1.3,"Styckegods", 1.4,"Partigods", 1.1,"Passagerare", 1,1)*E539*F539,2), "Fel i data")</f>
        <v>1893196.8</v>
      </c>
    </row>
    <row r="540" spans="1:7" x14ac:dyDescent="0.3">
      <c r="A540" s="5" t="s">
        <v>10</v>
      </c>
      <c r="B540" s="5" t="s">
        <v>36</v>
      </c>
      <c r="C540" s="5" t="s">
        <v>28</v>
      </c>
      <c r="D540" s="5" t="s">
        <v>15</v>
      </c>
      <c r="E540" s="6">
        <v>35</v>
      </c>
      <c r="F540" s="8">
        <v>110833</v>
      </c>
      <c r="G540" s="8" cm="1">
        <f t="array" ref="G540">IFERROR(ROUND(_xlfn.IFS(C540="El", 0.2,C540="Biogas", 0.4,C540="HVO100", 0.5,C540="Diesel", 0.8)*_xlfn.SWITCH(D540,"Kurir/Express", 1.2,"Bygg/Anläggning", 1.5,"Tempererat", 1.3,"Styckegods", 1.4,"Partigods", 1.1,"Passagerare", 1,1)*E540*F540,2), "Fel i data")</f>
        <v>2909366.25</v>
      </c>
    </row>
    <row r="541" spans="1:7" x14ac:dyDescent="0.3">
      <c r="A541" s="5" t="s">
        <v>30</v>
      </c>
      <c r="B541" s="5" t="s">
        <v>17</v>
      </c>
      <c r="C541" s="5" t="s">
        <v>31</v>
      </c>
      <c r="D541" s="5" t="s">
        <v>19</v>
      </c>
      <c r="E541" s="6">
        <v>25</v>
      </c>
      <c r="F541" s="8">
        <v>123558</v>
      </c>
      <c r="G541" s="8" cm="1">
        <f t="array" ref="G541">IFERROR(ROUND(_xlfn.IFS(C541="El", 0.2,C541="Biogas", 0.4,C541="HVO100", 0.5,C541="Diesel", 0.8)*_xlfn.SWITCH(D541,"Kurir/Express", 1.2,"Bygg/Anläggning", 1.5,"Tempererat", 1.3,"Styckegods", 1.4,"Partigods", 1.1,"Passagerare", 1,1)*E541*F541,2), "Fel i data")</f>
        <v>3212508</v>
      </c>
    </row>
    <row r="542" spans="1:7" x14ac:dyDescent="0.3">
      <c r="A542" s="5" t="s">
        <v>25</v>
      </c>
      <c r="B542" s="5" t="s">
        <v>36</v>
      </c>
      <c r="C542" s="5" t="s">
        <v>12</v>
      </c>
      <c r="D542" s="5" t="s">
        <v>19</v>
      </c>
      <c r="E542" s="6">
        <v>23.7</v>
      </c>
      <c r="F542" s="8">
        <v>48800</v>
      </c>
      <c r="G542" s="8" cm="1">
        <f t="array" ref="G542">IFERROR(ROUND(_xlfn.IFS(C542="El", 0.2,C542="Biogas", 0.4,C542="HVO100", 0.5,C542="Diesel", 0.8)*_xlfn.SWITCH(D542,"Kurir/Express", 1.2,"Bygg/Anläggning", 1.5,"Tempererat", 1.3,"Styckegods", 1.4,"Partigods", 1.1,"Passagerare", 1,1)*E542*F542,2), "Fel i data")</f>
        <v>300705.59999999998</v>
      </c>
    </row>
    <row r="543" spans="1:7" x14ac:dyDescent="0.3">
      <c r="A543" s="5" t="s">
        <v>14</v>
      </c>
      <c r="B543" s="5" t="s">
        <v>11</v>
      </c>
      <c r="C543" s="5" t="s">
        <v>12</v>
      </c>
      <c r="D543" s="5" t="s">
        <v>19</v>
      </c>
      <c r="E543" s="6">
        <v>1.2</v>
      </c>
      <c r="F543" s="8">
        <v>114079</v>
      </c>
      <c r="G543" s="8" cm="1">
        <f t="array" ref="G543">IFERROR(ROUND(_xlfn.IFS(C543="El", 0.2,C543="Biogas", 0.4,C543="HVO100", 0.5,C543="Diesel", 0.8)*_xlfn.SWITCH(D543,"Kurir/Express", 1.2,"Bygg/Anläggning", 1.5,"Tempererat", 1.3,"Styckegods", 1.4,"Partigods", 1.1,"Passagerare", 1,1)*E543*F543,2), "Fel i data")</f>
        <v>35592.65</v>
      </c>
    </row>
    <row r="544" spans="1:7" x14ac:dyDescent="0.3">
      <c r="A544" s="5" t="s">
        <v>35</v>
      </c>
      <c r="B544" s="5" t="s">
        <v>17</v>
      </c>
      <c r="C544" s="5" t="s">
        <v>28</v>
      </c>
      <c r="D544" s="5" t="s">
        <v>34</v>
      </c>
      <c r="E544" s="6">
        <v>17.7</v>
      </c>
      <c r="F544" s="8">
        <v>74155</v>
      </c>
      <c r="G544" s="8" cm="1">
        <f t="array" ref="G544">IFERROR(ROUND(_xlfn.IFS(C544="El", 0.2,C544="Biogas", 0.4,C544="HVO100", 0.5,C544="Diesel", 0.8)*_xlfn.SWITCH(D544,"Kurir/Express", 1.2,"Bygg/Anläggning", 1.5,"Tempererat", 1.3,"Styckegods", 1.4,"Partigods", 1.1,"Passagerare", 1,1)*E544*F544,2), "Fel i data")</f>
        <v>656271.75</v>
      </c>
    </row>
    <row r="545" spans="1:7" x14ac:dyDescent="0.3">
      <c r="A545" s="5" t="s">
        <v>37</v>
      </c>
      <c r="B545" s="5" t="s">
        <v>11</v>
      </c>
      <c r="C545" s="5" t="s">
        <v>18</v>
      </c>
      <c r="D545" s="5" t="s">
        <v>15</v>
      </c>
      <c r="E545" s="6">
        <v>1.1000000000000001</v>
      </c>
      <c r="F545" s="8">
        <v>123458</v>
      </c>
      <c r="G545" s="8" cm="1">
        <f t="array" ref="G545">IFERROR(ROUND(_xlfn.IFS(C545="El", 0.2,C545="Biogas", 0.4,C545="HVO100", 0.5,C545="Diesel", 0.8)*_xlfn.SWITCH(D545,"Kurir/Express", 1.2,"Bygg/Anläggning", 1.5,"Tempererat", 1.3,"Styckegods", 1.4,"Partigods", 1.1,"Passagerare", 1,1)*E545*F545,2), "Fel i data")</f>
        <v>81482.28</v>
      </c>
    </row>
    <row r="546" spans="1:7" x14ac:dyDescent="0.3">
      <c r="A546" s="5" t="s">
        <v>37</v>
      </c>
      <c r="B546" s="5" t="s">
        <v>21</v>
      </c>
      <c r="C546" s="5" t="s">
        <v>31</v>
      </c>
      <c r="D546" s="5" t="s">
        <v>19</v>
      </c>
      <c r="E546" s="6">
        <v>1.3</v>
      </c>
      <c r="F546" s="8">
        <v>169440</v>
      </c>
      <c r="G546" s="8" cm="1">
        <f t="array" ref="G546">IFERROR(ROUND(_xlfn.IFS(C546="El", 0.2,C546="Biogas", 0.4,C546="HVO100", 0.5,C546="Diesel", 0.8)*_xlfn.SWITCH(D546,"Kurir/Express", 1.2,"Bygg/Anläggning", 1.5,"Tempererat", 1.3,"Styckegods", 1.4,"Partigods", 1.1,"Passagerare", 1,1)*E546*F546,2), "Fel i data")</f>
        <v>229082.88</v>
      </c>
    </row>
    <row r="547" spans="1:7" x14ac:dyDescent="0.3">
      <c r="A547" s="5" t="s">
        <v>20</v>
      </c>
      <c r="B547" s="5" t="s">
        <v>21</v>
      </c>
      <c r="C547" s="5" t="s">
        <v>28</v>
      </c>
      <c r="D547" s="5" t="s">
        <v>13</v>
      </c>
      <c r="E547" s="6">
        <v>3.5</v>
      </c>
      <c r="F547" s="8">
        <v>167759</v>
      </c>
      <c r="G547" s="8" cm="1">
        <f t="array" ref="G547">IFERROR(ROUND(_xlfn.IFS(C547="El", 0.2,C547="Biogas", 0.4,C547="HVO100", 0.5,C547="Diesel", 0.8)*_xlfn.SWITCH(D547,"Kurir/Express", 1.2,"Bygg/Anläggning", 1.5,"Tempererat", 1.3,"Styckegods", 1.4,"Partigods", 1.1,"Passagerare", 1,1)*E547*F547,2), "Fel i data")</f>
        <v>352293.9</v>
      </c>
    </row>
    <row r="548" spans="1:7" x14ac:dyDescent="0.3">
      <c r="A548" s="5" t="s">
        <v>10</v>
      </c>
      <c r="B548" s="5" t="s">
        <v>36</v>
      </c>
      <c r="C548" s="5" t="s">
        <v>18</v>
      </c>
      <c r="D548" s="5" t="s">
        <v>22</v>
      </c>
      <c r="E548" s="6">
        <v>8.6999999999999993</v>
      </c>
      <c r="F548" s="8">
        <v>52739</v>
      </c>
      <c r="G548" s="8" cm="1">
        <f t="array" ref="G548">IFERROR(ROUND(_xlfn.IFS(C548="El", 0.2,C548="Biogas", 0.4,C548="HVO100", 0.5,C548="Diesel", 0.8)*_xlfn.SWITCH(D548,"Kurir/Express", 1.2,"Bygg/Anläggning", 1.5,"Tempererat", 1.3,"Styckegods", 1.4,"Partigods", 1.1,"Passagerare", 1,1)*E548*F548,2), "Fel i data")</f>
        <v>256944.41</v>
      </c>
    </row>
    <row r="549" spans="1:7" x14ac:dyDescent="0.3">
      <c r="A549" s="5" t="s">
        <v>20</v>
      </c>
      <c r="B549" s="5" t="s">
        <v>36</v>
      </c>
      <c r="C549" s="5" t="s">
        <v>18</v>
      </c>
      <c r="D549" s="5" t="s">
        <v>13</v>
      </c>
      <c r="E549" s="6">
        <v>19.7</v>
      </c>
      <c r="F549" s="8">
        <v>55679</v>
      </c>
      <c r="G549" s="8" cm="1">
        <f t="array" ref="G549">IFERROR(ROUND(_xlfn.IFS(C549="El", 0.2,C549="Biogas", 0.4,C549="HVO100", 0.5,C549="Diesel", 0.8)*_xlfn.SWITCH(D549,"Kurir/Express", 1.2,"Bygg/Anläggning", 1.5,"Tempererat", 1.3,"Styckegods", 1.4,"Partigods", 1.1,"Passagerare", 1,1)*E549*F549,2), "Fel i data")</f>
        <v>526500.62</v>
      </c>
    </row>
    <row r="550" spans="1:7" x14ac:dyDescent="0.3">
      <c r="A550" s="5" t="s">
        <v>26</v>
      </c>
      <c r="B550" s="5" t="s">
        <v>24</v>
      </c>
      <c r="C550" s="5" t="s">
        <v>18</v>
      </c>
      <c r="D550" s="5" t="s">
        <v>19</v>
      </c>
      <c r="E550" s="6">
        <v>39.9</v>
      </c>
      <c r="F550" s="8">
        <v>123883</v>
      </c>
      <c r="G550" s="8" cm="1">
        <f t="array" ref="G550">IFERROR(ROUND(_xlfn.IFS(C550="El", 0.2,C550="Biogas", 0.4,C550="HVO100", 0.5,C550="Diesel", 0.8)*_xlfn.SWITCH(D550,"Kurir/Express", 1.2,"Bygg/Anläggning", 1.5,"Tempererat", 1.3,"Styckegods", 1.4,"Partigods", 1.1,"Passagerare", 1,1)*E550*F550,2), "Fel i data")</f>
        <v>2570324.48</v>
      </c>
    </row>
    <row r="551" spans="1:7" x14ac:dyDescent="0.3">
      <c r="A551" s="5" t="s">
        <v>35</v>
      </c>
      <c r="B551" s="5" t="s">
        <v>24</v>
      </c>
      <c r="C551" s="5" t="s">
        <v>28</v>
      </c>
      <c r="D551" s="5" t="s">
        <v>13</v>
      </c>
      <c r="E551" s="6">
        <v>25.4</v>
      </c>
      <c r="F551" s="8">
        <v>41157</v>
      </c>
      <c r="G551" s="8" cm="1">
        <f t="array" ref="G551">IFERROR(ROUND(_xlfn.IFS(C551="El", 0.2,C551="Biogas", 0.4,C551="HVO100", 0.5,C551="Diesel", 0.8)*_xlfn.SWITCH(D551,"Kurir/Express", 1.2,"Bygg/Anläggning", 1.5,"Tempererat", 1.3,"Styckegods", 1.4,"Partigods", 1.1,"Passagerare", 1,1)*E551*F551,2), "Fel i data")</f>
        <v>627232.68000000005</v>
      </c>
    </row>
    <row r="552" spans="1:7" x14ac:dyDescent="0.3">
      <c r="A552" s="5" t="s">
        <v>20</v>
      </c>
      <c r="B552" s="5" t="s">
        <v>36</v>
      </c>
      <c r="C552" s="5" t="s">
        <v>18</v>
      </c>
      <c r="D552" s="5" t="s">
        <v>13</v>
      </c>
      <c r="E552" s="6">
        <v>18.399999999999999</v>
      </c>
      <c r="F552" s="8">
        <v>40980</v>
      </c>
      <c r="G552" s="8" cm="1">
        <f t="array" ref="G552">IFERROR(ROUND(_xlfn.IFS(C552="El", 0.2,C552="Biogas", 0.4,C552="HVO100", 0.5,C552="Diesel", 0.8)*_xlfn.SWITCH(D552,"Kurir/Express", 1.2,"Bygg/Anläggning", 1.5,"Tempererat", 1.3,"Styckegods", 1.4,"Partigods", 1.1,"Passagerare", 1,1)*E552*F552,2), "Fel i data")</f>
        <v>361935.35999999999</v>
      </c>
    </row>
    <row r="553" spans="1:7" x14ac:dyDescent="0.3">
      <c r="A553" s="5" t="s">
        <v>10</v>
      </c>
      <c r="B553" s="5" t="s">
        <v>21</v>
      </c>
      <c r="C553" s="5" t="s">
        <v>12</v>
      </c>
      <c r="D553" s="5" t="s">
        <v>32</v>
      </c>
      <c r="E553" s="6">
        <v>1.5</v>
      </c>
      <c r="F553" s="8">
        <v>94746</v>
      </c>
      <c r="G553" s="8" cm="1">
        <f t="array" ref="G553">IFERROR(ROUND(_xlfn.IFS(C553="El", 0.2,C553="Biogas", 0.4,C553="HVO100", 0.5,C553="Diesel", 0.8)*_xlfn.SWITCH(D553,"Kurir/Express", 1.2,"Bygg/Anläggning", 1.5,"Tempererat", 1.3,"Styckegods", 1.4,"Partigods", 1.1,"Passagerare", 1,1)*E553*F553,2), "Fel i data")</f>
        <v>31266.18</v>
      </c>
    </row>
    <row r="554" spans="1:7" x14ac:dyDescent="0.3">
      <c r="A554" s="5" t="s">
        <v>23</v>
      </c>
      <c r="B554" s="5" t="s">
        <v>17</v>
      </c>
      <c r="C554" s="5" t="s">
        <v>28</v>
      </c>
      <c r="D554" s="5" t="s">
        <v>15</v>
      </c>
      <c r="E554" s="6">
        <v>34.200000000000003</v>
      </c>
      <c r="F554" s="8">
        <v>113086</v>
      </c>
      <c r="G554" s="8" cm="1">
        <f t="array" ref="G554">IFERROR(ROUND(_xlfn.IFS(C554="El", 0.2,C554="Biogas", 0.4,C554="HVO100", 0.5,C554="Diesel", 0.8)*_xlfn.SWITCH(D554,"Kurir/Express", 1.2,"Bygg/Anläggning", 1.5,"Tempererat", 1.3,"Styckegods", 1.4,"Partigods", 1.1,"Passagerare", 1,1)*E554*F554,2), "Fel i data")</f>
        <v>2900655.9</v>
      </c>
    </row>
    <row r="555" spans="1:7" x14ac:dyDescent="0.3">
      <c r="A555" s="5" t="s">
        <v>16</v>
      </c>
      <c r="B555" s="5" t="s">
        <v>27</v>
      </c>
      <c r="C555" s="5" t="s">
        <v>18</v>
      </c>
      <c r="D555" s="5" t="s">
        <v>19</v>
      </c>
      <c r="E555" s="6">
        <v>32.200000000000003</v>
      </c>
      <c r="F555" s="8">
        <v>161890</v>
      </c>
      <c r="G555" s="8" cm="1">
        <f t="array" ref="G555">IFERROR(ROUND(_xlfn.IFS(C555="El", 0.2,C555="Biogas", 0.4,C555="HVO100", 0.5,C555="Diesel", 0.8)*_xlfn.SWITCH(D555,"Kurir/Express", 1.2,"Bygg/Anläggning", 1.5,"Tempererat", 1.3,"Styckegods", 1.4,"Partigods", 1.1,"Passagerare", 1,1)*E555*F555,2), "Fel i data")</f>
        <v>2710686.16</v>
      </c>
    </row>
    <row r="556" spans="1:7" x14ac:dyDescent="0.3">
      <c r="A556" s="5" t="s">
        <v>35</v>
      </c>
      <c r="B556" s="5" t="s">
        <v>11</v>
      </c>
      <c r="C556" s="5" t="s">
        <v>12</v>
      </c>
      <c r="D556" s="5" t="s">
        <v>32</v>
      </c>
      <c r="E556" s="6">
        <v>2.4</v>
      </c>
      <c r="F556" s="8">
        <v>133395</v>
      </c>
      <c r="G556" s="8" cm="1">
        <f t="array" ref="G556">IFERROR(ROUND(_xlfn.IFS(C556="El", 0.2,C556="Biogas", 0.4,C556="HVO100", 0.5,C556="Diesel", 0.8)*_xlfn.SWITCH(D556,"Kurir/Express", 1.2,"Bygg/Anläggning", 1.5,"Tempererat", 1.3,"Styckegods", 1.4,"Partigods", 1.1,"Passagerare", 1,1)*E556*F556,2), "Fel i data")</f>
        <v>70432.56</v>
      </c>
    </row>
    <row r="557" spans="1:7" x14ac:dyDescent="0.3">
      <c r="A557" s="5" t="s">
        <v>10</v>
      </c>
      <c r="B557" s="5" t="s">
        <v>36</v>
      </c>
      <c r="C557" s="5" t="s">
        <v>31</v>
      </c>
      <c r="D557" s="5" t="s">
        <v>19</v>
      </c>
      <c r="E557" s="6">
        <v>36.200000000000003</v>
      </c>
      <c r="F557" s="8">
        <v>85427</v>
      </c>
      <c r="G557" s="8" cm="1">
        <f t="array" ref="G557">IFERROR(ROUND(_xlfn.IFS(C557="El", 0.2,C557="Biogas", 0.4,C557="HVO100", 0.5,C557="Diesel", 0.8)*_xlfn.SWITCH(D557,"Kurir/Express", 1.2,"Bygg/Anläggning", 1.5,"Tempererat", 1.3,"Styckegods", 1.4,"Partigods", 1.1,"Passagerare", 1,1)*E557*F557,2), "Fel i data")</f>
        <v>3216155.7</v>
      </c>
    </row>
    <row r="558" spans="1:7" x14ac:dyDescent="0.3">
      <c r="A558" s="5" t="s">
        <v>37</v>
      </c>
      <c r="B558" s="5" t="s">
        <v>24</v>
      </c>
      <c r="C558" s="5" t="s">
        <v>12</v>
      </c>
      <c r="D558" s="5" t="s">
        <v>22</v>
      </c>
      <c r="E558" s="6">
        <v>11.5</v>
      </c>
      <c r="F558" s="8">
        <v>25420</v>
      </c>
      <c r="G558" s="8" cm="1">
        <f t="array" ref="G558">IFERROR(ROUND(_xlfn.IFS(C558="El", 0.2,C558="Biogas", 0.4,C558="HVO100", 0.5,C558="Diesel", 0.8)*_xlfn.SWITCH(D558,"Kurir/Express", 1.2,"Bygg/Anläggning", 1.5,"Tempererat", 1.3,"Styckegods", 1.4,"Partigods", 1.1,"Passagerare", 1,1)*E558*F558,2), "Fel i data")</f>
        <v>81852.399999999994</v>
      </c>
    </row>
    <row r="559" spans="1:7" x14ac:dyDescent="0.3">
      <c r="A559" s="5" t="s">
        <v>16</v>
      </c>
      <c r="B559" s="5" t="s">
        <v>27</v>
      </c>
      <c r="C559" s="5" t="s">
        <v>12</v>
      </c>
      <c r="D559" s="5" t="s">
        <v>15</v>
      </c>
      <c r="E559" s="6">
        <v>25.8</v>
      </c>
      <c r="F559" s="8">
        <v>27238</v>
      </c>
      <c r="G559" s="8" cm="1">
        <f t="array" ref="G559">IFERROR(ROUND(_xlfn.IFS(C559="El", 0.2,C559="Biogas", 0.4,C559="HVO100", 0.5,C559="Diesel", 0.8)*_xlfn.SWITCH(D559,"Kurir/Express", 1.2,"Bygg/Anläggning", 1.5,"Tempererat", 1.3,"Styckegods", 1.4,"Partigods", 1.1,"Passagerare", 1,1)*E559*F559,2), "Fel i data")</f>
        <v>210822.12</v>
      </c>
    </row>
    <row r="560" spans="1:7" x14ac:dyDescent="0.3">
      <c r="A560" s="5" t="s">
        <v>33</v>
      </c>
      <c r="B560" s="5" t="s">
        <v>24</v>
      </c>
      <c r="C560" s="5" t="s">
        <v>31</v>
      </c>
      <c r="D560" s="5" t="s">
        <v>34</v>
      </c>
      <c r="E560" s="6">
        <v>12.3</v>
      </c>
      <c r="F560" s="8">
        <v>37868</v>
      </c>
      <c r="G560" s="8" cm="1">
        <f t="array" ref="G560">IFERROR(ROUND(_xlfn.IFS(C560="El", 0.2,C560="Biogas", 0.4,C560="HVO100", 0.5,C560="Diesel", 0.8)*_xlfn.SWITCH(D560,"Kurir/Express", 1.2,"Bygg/Anläggning", 1.5,"Tempererat", 1.3,"Styckegods", 1.4,"Partigods", 1.1,"Passagerare", 1,1)*E560*F560,2), "Fel i data")</f>
        <v>372621.12</v>
      </c>
    </row>
    <row r="561" spans="1:7" x14ac:dyDescent="0.3">
      <c r="A561" s="5" t="s">
        <v>29</v>
      </c>
      <c r="B561" s="5" t="s">
        <v>17</v>
      </c>
      <c r="C561" s="5" t="s">
        <v>31</v>
      </c>
      <c r="D561" s="5" t="s">
        <v>32</v>
      </c>
      <c r="E561" s="6">
        <v>38.700000000000003</v>
      </c>
      <c r="F561" s="8">
        <v>42126</v>
      </c>
      <c r="G561" s="8" cm="1">
        <f t="array" ref="G561">IFERROR(ROUND(_xlfn.IFS(C561="El", 0.2,C561="Biogas", 0.4,C561="HVO100", 0.5,C561="Diesel", 0.8)*_xlfn.SWITCH(D561,"Kurir/Express", 1.2,"Bygg/Anläggning", 1.5,"Tempererat", 1.3,"Styckegods", 1.4,"Partigods", 1.1,"Passagerare", 1,1)*E561*F561,2), "Fel i data")</f>
        <v>1434643.06</v>
      </c>
    </row>
    <row r="562" spans="1:7" x14ac:dyDescent="0.3">
      <c r="A562" s="5" t="s">
        <v>23</v>
      </c>
      <c r="B562" s="5" t="s">
        <v>21</v>
      </c>
      <c r="C562" s="5" t="s">
        <v>28</v>
      </c>
      <c r="D562" s="5" t="s">
        <v>13</v>
      </c>
      <c r="E562" s="6">
        <v>1.2</v>
      </c>
      <c r="F562" s="8">
        <v>46301</v>
      </c>
      <c r="G562" s="8" cm="1">
        <f t="array" ref="G562">IFERROR(ROUND(_xlfn.IFS(C562="El", 0.2,C562="Biogas", 0.4,C562="HVO100", 0.5,C562="Diesel", 0.8)*_xlfn.SWITCH(D562,"Kurir/Express", 1.2,"Bygg/Anläggning", 1.5,"Tempererat", 1.3,"Styckegods", 1.4,"Partigods", 1.1,"Passagerare", 1,1)*E562*F562,2), "Fel i data")</f>
        <v>33336.720000000001</v>
      </c>
    </row>
    <row r="563" spans="1:7" x14ac:dyDescent="0.3">
      <c r="A563" s="5" t="s">
        <v>26</v>
      </c>
      <c r="B563" s="5" t="s">
        <v>27</v>
      </c>
      <c r="C563" s="5" t="s">
        <v>18</v>
      </c>
      <c r="D563" s="5" t="s">
        <v>13</v>
      </c>
      <c r="E563" s="6">
        <v>13.2</v>
      </c>
      <c r="F563" s="8">
        <v>121910</v>
      </c>
      <c r="G563" s="8" cm="1">
        <f t="array" ref="G563">IFERROR(ROUND(_xlfn.IFS(C563="El", 0.2,C563="Biogas", 0.4,C563="HVO100", 0.5,C563="Diesel", 0.8)*_xlfn.SWITCH(D563,"Kurir/Express", 1.2,"Bygg/Anläggning", 1.5,"Tempererat", 1.3,"Styckegods", 1.4,"Partigods", 1.1,"Passagerare", 1,1)*E563*F563,2), "Fel i data")</f>
        <v>772421.76</v>
      </c>
    </row>
    <row r="564" spans="1:7" x14ac:dyDescent="0.3">
      <c r="A564" s="5" t="s">
        <v>30</v>
      </c>
      <c r="B564" s="5" t="s">
        <v>36</v>
      </c>
      <c r="C564" s="5" t="s">
        <v>31</v>
      </c>
      <c r="D564" s="5" t="s">
        <v>13</v>
      </c>
      <c r="E564" s="6">
        <v>12.5</v>
      </c>
      <c r="F564" s="8">
        <v>177930</v>
      </c>
      <c r="G564" s="8" cm="1">
        <f t="array" ref="G564">IFERROR(ROUND(_xlfn.IFS(C564="El", 0.2,C564="Biogas", 0.4,C564="HVO100", 0.5,C564="Diesel", 0.8)*_xlfn.SWITCH(D564,"Kurir/Express", 1.2,"Bygg/Anläggning", 1.5,"Tempererat", 1.3,"Styckegods", 1.4,"Partigods", 1.1,"Passagerare", 1,1)*E564*F564,2), "Fel i data")</f>
        <v>2135160</v>
      </c>
    </row>
    <row r="565" spans="1:7" x14ac:dyDescent="0.3">
      <c r="A565" s="5" t="s">
        <v>16</v>
      </c>
      <c r="B565" s="5" t="s">
        <v>27</v>
      </c>
      <c r="C565" s="5" t="s">
        <v>18</v>
      </c>
      <c r="D565" s="5" t="s">
        <v>22</v>
      </c>
      <c r="E565" s="6">
        <v>35.299999999999997</v>
      </c>
      <c r="F565" s="8">
        <v>152313</v>
      </c>
      <c r="G565" s="8" cm="1">
        <f t="array" ref="G565">IFERROR(ROUND(_xlfn.IFS(C565="El", 0.2,C565="Biogas", 0.4,C565="HVO100", 0.5,C565="Diesel", 0.8)*_xlfn.SWITCH(D565,"Kurir/Express", 1.2,"Bygg/Anläggning", 1.5,"Tempererat", 1.3,"Styckegods", 1.4,"Partigods", 1.1,"Passagerare", 1,1)*E565*F565,2), "Fel i data")</f>
        <v>3010923.38</v>
      </c>
    </row>
    <row r="566" spans="1:7" x14ac:dyDescent="0.3">
      <c r="A566" s="5" t="s">
        <v>20</v>
      </c>
      <c r="B566" s="5" t="s">
        <v>24</v>
      </c>
      <c r="C566" s="5" t="s">
        <v>12</v>
      </c>
      <c r="D566" s="5" t="s">
        <v>22</v>
      </c>
      <c r="E566" s="6">
        <v>21.6</v>
      </c>
      <c r="F566" s="8">
        <v>113239</v>
      </c>
      <c r="G566" s="8" cm="1">
        <f t="array" ref="G566">IFERROR(ROUND(_xlfn.IFS(C566="El", 0.2,C566="Biogas", 0.4,C566="HVO100", 0.5,C566="Diesel", 0.8)*_xlfn.SWITCH(D566,"Kurir/Express", 1.2,"Bygg/Anläggning", 1.5,"Tempererat", 1.3,"Styckegods", 1.4,"Partigods", 1.1,"Passagerare", 1,1)*E566*F566,2), "Fel i data")</f>
        <v>684869.47</v>
      </c>
    </row>
    <row r="567" spans="1:7" x14ac:dyDescent="0.3">
      <c r="A567" s="5" t="s">
        <v>20</v>
      </c>
      <c r="B567" s="5" t="s">
        <v>17</v>
      </c>
      <c r="C567" s="5" t="s">
        <v>18</v>
      </c>
      <c r="D567" s="5" t="s">
        <v>19</v>
      </c>
      <c r="E567" s="6">
        <v>25.5</v>
      </c>
      <c r="F567" s="8">
        <v>47181</v>
      </c>
      <c r="G567" s="8" cm="1">
        <f t="array" ref="G567">IFERROR(ROUND(_xlfn.IFS(C567="El", 0.2,C567="Biogas", 0.4,C567="HVO100", 0.5,C567="Diesel", 0.8)*_xlfn.SWITCH(D567,"Kurir/Express", 1.2,"Bygg/Anläggning", 1.5,"Tempererat", 1.3,"Styckegods", 1.4,"Partigods", 1.1,"Passagerare", 1,1)*E567*F567,2), "Fel i data")</f>
        <v>625620.06000000006</v>
      </c>
    </row>
    <row r="568" spans="1:7" x14ac:dyDescent="0.3">
      <c r="A568" s="5" t="s">
        <v>26</v>
      </c>
      <c r="B568" s="5" t="s">
        <v>11</v>
      </c>
      <c r="C568" s="5" t="s">
        <v>18</v>
      </c>
      <c r="D568" s="5" t="s">
        <v>34</v>
      </c>
      <c r="E568" s="6">
        <v>1</v>
      </c>
      <c r="F568" s="8">
        <v>25202</v>
      </c>
      <c r="G568" s="8" cm="1">
        <f t="array" ref="G568">IFERROR(ROUND(_xlfn.IFS(C568="El", 0.2,C568="Biogas", 0.4,C568="HVO100", 0.5,C568="Diesel", 0.8)*_xlfn.SWITCH(D568,"Kurir/Express", 1.2,"Bygg/Anläggning", 1.5,"Tempererat", 1.3,"Styckegods", 1.4,"Partigods", 1.1,"Passagerare", 1,1)*E568*F568,2), "Fel i data")</f>
        <v>10080.799999999999</v>
      </c>
    </row>
    <row r="569" spans="1:7" x14ac:dyDescent="0.3">
      <c r="A569" s="5" t="s">
        <v>10</v>
      </c>
      <c r="B569" s="5" t="s">
        <v>17</v>
      </c>
      <c r="C569" s="5" t="s">
        <v>18</v>
      </c>
      <c r="D569" s="5" t="s">
        <v>13</v>
      </c>
      <c r="E569" s="6">
        <v>23.6</v>
      </c>
      <c r="F569" s="8">
        <v>178391</v>
      </c>
      <c r="G569" s="8" cm="1">
        <f t="array" ref="G569">IFERROR(ROUND(_xlfn.IFS(C569="El", 0.2,C569="Biogas", 0.4,C569="HVO100", 0.5,C569="Diesel", 0.8)*_xlfn.SWITCH(D569,"Kurir/Express", 1.2,"Bygg/Anläggning", 1.5,"Tempererat", 1.3,"Styckegods", 1.4,"Partigods", 1.1,"Passagerare", 1,1)*E569*F569,2), "Fel i data")</f>
        <v>2020813.25</v>
      </c>
    </row>
    <row r="570" spans="1:7" x14ac:dyDescent="0.3">
      <c r="A570" s="5" t="s">
        <v>16</v>
      </c>
      <c r="B570" s="5" t="s">
        <v>17</v>
      </c>
      <c r="C570" s="5" t="s">
        <v>28</v>
      </c>
      <c r="D570" s="5" t="s">
        <v>22</v>
      </c>
      <c r="E570" s="6">
        <v>13.4</v>
      </c>
      <c r="F570" s="8">
        <v>177448</v>
      </c>
      <c r="G570" s="8" cm="1">
        <f t="array" ref="G570">IFERROR(ROUND(_xlfn.IFS(C570="El", 0.2,C570="Biogas", 0.4,C570="HVO100", 0.5,C570="Diesel", 0.8)*_xlfn.SWITCH(D570,"Kurir/Express", 1.2,"Bygg/Anläggning", 1.5,"Tempererat", 1.3,"Styckegods", 1.4,"Partigods", 1.1,"Passagerare", 1,1)*E570*F570,2), "Fel i data")</f>
        <v>1664462.24</v>
      </c>
    </row>
    <row r="571" spans="1:7" x14ac:dyDescent="0.3">
      <c r="A571" s="5" t="s">
        <v>35</v>
      </c>
      <c r="B571" s="5" t="s">
        <v>11</v>
      </c>
      <c r="C571" s="5" t="s">
        <v>31</v>
      </c>
      <c r="D571" s="5" t="s">
        <v>19</v>
      </c>
      <c r="E571" s="6">
        <v>3.1</v>
      </c>
      <c r="F571" s="8">
        <v>65563</v>
      </c>
      <c r="G571" s="8" cm="1">
        <f t="array" ref="G571">IFERROR(ROUND(_xlfn.IFS(C571="El", 0.2,C571="Biogas", 0.4,C571="HVO100", 0.5,C571="Diesel", 0.8)*_xlfn.SWITCH(D571,"Kurir/Express", 1.2,"Bygg/Anläggning", 1.5,"Tempererat", 1.3,"Styckegods", 1.4,"Partigods", 1.1,"Passagerare", 1,1)*E571*F571,2), "Fel i data")</f>
        <v>211375.11</v>
      </c>
    </row>
    <row r="572" spans="1:7" x14ac:dyDescent="0.3">
      <c r="A572" s="5" t="s">
        <v>29</v>
      </c>
      <c r="B572" s="5" t="s">
        <v>24</v>
      </c>
      <c r="C572" s="5" t="s">
        <v>31</v>
      </c>
      <c r="D572" s="5" t="s">
        <v>34</v>
      </c>
      <c r="E572" s="6">
        <v>26</v>
      </c>
      <c r="F572" s="8">
        <v>137950</v>
      </c>
      <c r="G572" s="8" cm="1">
        <f t="array" ref="G572">IFERROR(ROUND(_xlfn.IFS(C572="El", 0.2,C572="Biogas", 0.4,C572="HVO100", 0.5,C572="Diesel", 0.8)*_xlfn.SWITCH(D572,"Kurir/Express", 1.2,"Bygg/Anläggning", 1.5,"Tempererat", 1.3,"Styckegods", 1.4,"Partigods", 1.1,"Passagerare", 1,1)*E572*F572,2), "Fel i data")</f>
        <v>2869360</v>
      </c>
    </row>
    <row r="573" spans="1:7" x14ac:dyDescent="0.3">
      <c r="A573" s="5" t="s">
        <v>30</v>
      </c>
      <c r="B573" s="5" t="s">
        <v>36</v>
      </c>
      <c r="C573" s="5" t="s">
        <v>12</v>
      </c>
      <c r="D573" s="5" t="s">
        <v>22</v>
      </c>
      <c r="E573" s="6">
        <v>11.2</v>
      </c>
      <c r="F573" s="8">
        <v>96767</v>
      </c>
      <c r="G573" s="8" cm="1">
        <f t="array" ref="G573">IFERROR(ROUND(_xlfn.IFS(C573="El", 0.2,C573="Biogas", 0.4,C573="HVO100", 0.5,C573="Diesel", 0.8)*_xlfn.SWITCH(D573,"Kurir/Express", 1.2,"Bygg/Anläggning", 1.5,"Tempererat", 1.3,"Styckegods", 1.4,"Partigods", 1.1,"Passagerare", 1,1)*E573*F573,2), "Fel i data")</f>
        <v>303461.31</v>
      </c>
    </row>
    <row r="574" spans="1:7" x14ac:dyDescent="0.3">
      <c r="A574" s="5" t="s">
        <v>33</v>
      </c>
      <c r="B574" s="5" t="s">
        <v>27</v>
      </c>
      <c r="C574" s="5" t="s">
        <v>12</v>
      </c>
      <c r="D574" s="5" t="s">
        <v>19</v>
      </c>
      <c r="E574" s="6">
        <v>32.700000000000003</v>
      </c>
      <c r="F574" s="8">
        <v>146254</v>
      </c>
      <c r="G574" s="8" cm="1">
        <f t="array" ref="G574">IFERROR(ROUND(_xlfn.IFS(C574="El", 0.2,C574="Biogas", 0.4,C574="HVO100", 0.5,C574="Diesel", 0.8)*_xlfn.SWITCH(D574,"Kurir/Express", 1.2,"Bygg/Anläggning", 1.5,"Tempererat", 1.3,"Styckegods", 1.4,"Partigods", 1.1,"Passagerare", 1,1)*E574*F574,2), "Fel i data")</f>
        <v>1243451.51</v>
      </c>
    </row>
    <row r="575" spans="1:7" x14ac:dyDescent="0.3">
      <c r="A575" s="5" t="s">
        <v>30</v>
      </c>
      <c r="B575" s="5" t="s">
        <v>36</v>
      </c>
      <c r="C575" s="5" t="s">
        <v>18</v>
      </c>
      <c r="D575" s="5" t="s">
        <v>15</v>
      </c>
      <c r="E575" s="6">
        <v>24.3</v>
      </c>
      <c r="F575" s="8">
        <v>150122</v>
      </c>
      <c r="G575" s="8" cm="1">
        <f t="array" ref="G575">IFERROR(ROUND(_xlfn.IFS(C575="El", 0.2,C575="Biogas", 0.4,C575="HVO100", 0.5,C575="Diesel", 0.8)*_xlfn.SWITCH(D575,"Kurir/Express", 1.2,"Bygg/Anläggning", 1.5,"Tempererat", 1.3,"Styckegods", 1.4,"Partigods", 1.1,"Passagerare", 1,1)*E575*F575,2), "Fel i data")</f>
        <v>2188778.7599999998</v>
      </c>
    </row>
    <row r="576" spans="1:7" x14ac:dyDescent="0.3">
      <c r="A576" s="5" t="s">
        <v>26</v>
      </c>
      <c r="B576" s="5" t="s">
        <v>24</v>
      </c>
      <c r="C576" s="5" t="s">
        <v>12</v>
      </c>
      <c r="D576" s="5" t="s">
        <v>22</v>
      </c>
      <c r="E576" s="6">
        <v>20.8</v>
      </c>
      <c r="F576" s="8">
        <v>43697</v>
      </c>
      <c r="G576" s="8" cm="1">
        <f t="array" ref="G576">IFERROR(ROUND(_xlfn.IFS(C576="El", 0.2,C576="Biogas", 0.4,C576="HVO100", 0.5,C576="Diesel", 0.8)*_xlfn.SWITCH(D576,"Kurir/Express", 1.2,"Bygg/Anläggning", 1.5,"Tempererat", 1.3,"Styckegods", 1.4,"Partigods", 1.1,"Passagerare", 1,1)*E576*F576,2), "Fel i data")</f>
        <v>254491.33</v>
      </c>
    </row>
    <row r="577" spans="1:7" x14ac:dyDescent="0.3">
      <c r="A577" s="5" t="s">
        <v>35</v>
      </c>
      <c r="B577" s="5" t="s">
        <v>17</v>
      </c>
      <c r="C577" s="5" t="s">
        <v>31</v>
      </c>
      <c r="D577" s="5" t="s">
        <v>15</v>
      </c>
      <c r="E577" s="6">
        <v>17.8</v>
      </c>
      <c r="F577" s="8">
        <v>159236</v>
      </c>
      <c r="G577" s="8" cm="1">
        <f t="array" ref="G577">IFERROR(ROUND(_xlfn.IFS(C577="El", 0.2,C577="Biogas", 0.4,C577="HVO100", 0.5,C577="Diesel", 0.8)*_xlfn.SWITCH(D577,"Kurir/Express", 1.2,"Bygg/Anläggning", 1.5,"Tempererat", 1.3,"Styckegods", 1.4,"Partigods", 1.1,"Passagerare", 1,1)*E577*F577,2), "Fel i data")</f>
        <v>3401280.96</v>
      </c>
    </row>
    <row r="578" spans="1:7" x14ac:dyDescent="0.3">
      <c r="A578" s="5" t="s">
        <v>10</v>
      </c>
      <c r="B578" s="5" t="s">
        <v>27</v>
      </c>
      <c r="C578" s="5" t="s">
        <v>31</v>
      </c>
      <c r="D578" s="5" t="s">
        <v>22</v>
      </c>
      <c r="E578" s="6">
        <v>18.100000000000001</v>
      </c>
      <c r="F578" s="8">
        <v>163662</v>
      </c>
      <c r="G578" s="8" cm="1">
        <f t="array" ref="G578">IFERROR(ROUND(_xlfn.IFS(C578="El", 0.2,C578="Biogas", 0.4,C578="HVO100", 0.5,C578="Diesel", 0.8)*_xlfn.SWITCH(D578,"Kurir/Express", 1.2,"Bygg/Anläggning", 1.5,"Tempererat", 1.3,"Styckegods", 1.4,"Partigods", 1.1,"Passagerare", 1,1)*E578*F578,2), "Fel i data")</f>
        <v>3317756.06</v>
      </c>
    </row>
    <row r="579" spans="1:7" x14ac:dyDescent="0.3">
      <c r="A579" s="5" t="s">
        <v>29</v>
      </c>
      <c r="B579" s="5" t="s">
        <v>27</v>
      </c>
      <c r="C579" s="5" t="s">
        <v>18</v>
      </c>
      <c r="D579" s="5" t="s">
        <v>19</v>
      </c>
      <c r="E579" s="6">
        <v>37.5</v>
      </c>
      <c r="F579" s="8">
        <v>40985</v>
      </c>
      <c r="G579" s="8" cm="1">
        <f t="array" ref="G579">IFERROR(ROUND(_xlfn.IFS(C579="El", 0.2,C579="Biogas", 0.4,C579="HVO100", 0.5,C579="Diesel", 0.8)*_xlfn.SWITCH(D579,"Kurir/Express", 1.2,"Bygg/Anläggning", 1.5,"Tempererat", 1.3,"Styckegods", 1.4,"Partigods", 1.1,"Passagerare", 1,1)*E579*F579,2), "Fel i data")</f>
        <v>799207.5</v>
      </c>
    </row>
    <row r="580" spans="1:7" x14ac:dyDescent="0.3">
      <c r="A580" s="5" t="s">
        <v>35</v>
      </c>
      <c r="B580" s="5" t="s">
        <v>24</v>
      </c>
      <c r="C580" s="5" t="s">
        <v>12</v>
      </c>
      <c r="D580" s="5" t="s">
        <v>19</v>
      </c>
      <c r="E580" s="6">
        <v>21.7</v>
      </c>
      <c r="F580" s="8">
        <v>179450</v>
      </c>
      <c r="G580" s="8" cm="1">
        <f t="array" ref="G580">IFERROR(ROUND(_xlfn.IFS(C580="El", 0.2,C580="Biogas", 0.4,C580="HVO100", 0.5,C580="Diesel", 0.8)*_xlfn.SWITCH(D580,"Kurir/Express", 1.2,"Bygg/Anläggning", 1.5,"Tempererat", 1.3,"Styckegods", 1.4,"Partigods", 1.1,"Passagerare", 1,1)*E580*F580,2), "Fel i data")</f>
        <v>1012456.9</v>
      </c>
    </row>
    <row r="581" spans="1:7" x14ac:dyDescent="0.3">
      <c r="A581" s="5" t="s">
        <v>20</v>
      </c>
      <c r="B581" s="5" t="s">
        <v>27</v>
      </c>
      <c r="C581" s="5" t="s">
        <v>12</v>
      </c>
      <c r="D581" s="5" t="s">
        <v>15</v>
      </c>
      <c r="E581" s="6">
        <v>23.3</v>
      </c>
      <c r="F581" s="8">
        <v>133900</v>
      </c>
      <c r="G581" s="8" cm="1">
        <f t="array" ref="G581">IFERROR(ROUND(_xlfn.IFS(C581="El", 0.2,C581="Biogas", 0.4,C581="HVO100", 0.5,C581="Diesel", 0.8)*_xlfn.SWITCH(D581,"Kurir/Express", 1.2,"Bygg/Anläggning", 1.5,"Tempererat", 1.3,"Styckegods", 1.4,"Partigods", 1.1,"Passagerare", 1,1)*E581*F581,2), "Fel i data")</f>
        <v>935961</v>
      </c>
    </row>
    <row r="582" spans="1:7" x14ac:dyDescent="0.3">
      <c r="A582" s="5" t="s">
        <v>16</v>
      </c>
      <c r="B582" s="5" t="s">
        <v>27</v>
      </c>
      <c r="C582" s="5" t="s">
        <v>31</v>
      </c>
      <c r="D582" s="5" t="s">
        <v>32</v>
      </c>
      <c r="E582" s="6">
        <v>32.700000000000003</v>
      </c>
      <c r="F582" s="8">
        <v>75540</v>
      </c>
      <c r="G582" s="8" cm="1">
        <f t="array" ref="G582">IFERROR(ROUND(_xlfn.IFS(C582="El", 0.2,C582="Biogas", 0.4,C582="HVO100", 0.5,C582="Diesel", 0.8)*_xlfn.SWITCH(D582,"Kurir/Express", 1.2,"Bygg/Anläggning", 1.5,"Tempererat", 1.3,"Styckegods", 1.4,"Partigods", 1.1,"Passagerare", 1,1)*E582*F582,2), "Fel i data")</f>
        <v>2173739.04</v>
      </c>
    </row>
    <row r="583" spans="1:7" x14ac:dyDescent="0.3">
      <c r="A583" s="5" t="s">
        <v>35</v>
      </c>
      <c r="B583" s="5" t="s">
        <v>11</v>
      </c>
      <c r="C583" s="5" t="s">
        <v>28</v>
      </c>
      <c r="D583" s="5" t="s">
        <v>13</v>
      </c>
      <c r="E583" s="6">
        <v>1.1000000000000001</v>
      </c>
      <c r="F583" s="8">
        <v>167608</v>
      </c>
      <c r="G583" s="8" cm="1">
        <f t="array" ref="G583">IFERROR(ROUND(_xlfn.IFS(C583="El", 0.2,C583="Biogas", 0.4,C583="HVO100", 0.5,C583="Diesel", 0.8)*_xlfn.SWITCH(D583,"Kurir/Express", 1.2,"Bygg/Anläggning", 1.5,"Tempererat", 1.3,"Styckegods", 1.4,"Partigods", 1.1,"Passagerare", 1,1)*E583*F583,2), "Fel i data")</f>
        <v>110621.28</v>
      </c>
    </row>
    <row r="584" spans="1:7" x14ac:dyDescent="0.3">
      <c r="A584" s="5" t="s">
        <v>23</v>
      </c>
      <c r="B584" s="5" t="s">
        <v>21</v>
      </c>
      <c r="C584" s="5" t="s">
        <v>18</v>
      </c>
      <c r="D584" s="5" t="s">
        <v>15</v>
      </c>
      <c r="E584" s="6">
        <v>2.1</v>
      </c>
      <c r="F584" s="8">
        <v>138386</v>
      </c>
      <c r="G584" s="8" cm="1">
        <f t="array" ref="G584">IFERROR(ROUND(_xlfn.IFS(C584="El", 0.2,C584="Biogas", 0.4,C584="HVO100", 0.5,C584="Diesel", 0.8)*_xlfn.SWITCH(D584,"Kurir/Express", 1.2,"Bygg/Anläggning", 1.5,"Tempererat", 1.3,"Styckegods", 1.4,"Partigods", 1.1,"Passagerare", 1,1)*E584*F584,2), "Fel i data")</f>
        <v>174366.36</v>
      </c>
    </row>
    <row r="585" spans="1:7" x14ac:dyDescent="0.3">
      <c r="A585" s="5" t="s">
        <v>23</v>
      </c>
      <c r="B585" s="5" t="s">
        <v>27</v>
      </c>
      <c r="C585" s="5" t="s">
        <v>31</v>
      </c>
      <c r="D585" s="5" t="s">
        <v>32</v>
      </c>
      <c r="E585" s="6">
        <v>29.7</v>
      </c>
      <c r="F585" s="8">
        <v>65278</v>
      </c>
      <c r="G585" s="8" cm="1">
        <f t="array" ref="G585">IFERROR(ROUND(_xlfn.IFS(C585="El", 0.2,C585="Biogas", 0.4,C585="HVO100", 0.5,C585="Diesel", 0.8)*_xlfn.SWITCH(D585,"Kurir/Express", 1.2,"Bygg/Anläggning", 1.5,"Tempererat", 1.3,"Styckegods", 1.4,"Partigods", 1.1,"Passagerare", 1,1)*E585*F585,2), "Fel i data")</f>
        <v>1706105.81</v>
      </c>
    </row>
    <row r="586" spans="1:7" x14ac:dyDescent="0.3">
      <c r="A586" s="5" t="s">
        <v>23</v>
      </c>
      <c r="B586" s="5" t="s">
        <v>17</v>
      </c>
      <c r="C586" s="5" t="s">
        <v>28</v>
      </c>
      <c r="D586" s="5" t="s">
        <v>34</v>
      </c>
      <c r="E586" s="6">
        <v>37.5</v>
      </c>
      <c r="F586" s="8">
        <v>86815</v>
      </c>
      <c r="G586" s="8" cm="1">
        <f t="array" ref="G586">IFERROR(ROUND(_xlfn.IFS(C586="El", 0.2,C586="Biogas", 0.4,C586="HVO100", 0.5,C586="Diesel", 0.8)*_xlfn.SWITCH(D586,"Kurir/Express", 1.2,"Bygg/Anläggning", 1.5,"Tempererat", 1.3,"Styckegods", 1.4,"Partigods", 1.1,"Passagerare", 1,1)*E586*F586,2), "Fel i data")</f>
        <v>1627781.25</v>
      </c>
    </row>
    <row r="587" spans="1:7" x14ac:dyDescent="0.3">
      <c r="A587" s="5" t="s">
        <v>14</v>
      </c>
      <c r="B587" s="5" t="s">
        <v>24</v>
      </c>
      <c r="C587" s="5" t="s">
        <v>28</v>
      </c>
      <c r="D587" s="5" t="s">
        <v>34</v>
      </c>
      <c r="E587" s="6">
        <v>38.1</v>
      </c>
      <c r="F587" s="8">
        <v>118817</v>
      </c>
      <c r="G587" s="8" cm="1">
        <f t="array" ref="G587">IFERROR(ROUND(_xlfn.IFS(C587="El", 0.2,C587="Biogas", 0.4,C587="HVO100", 0.5,C587="Diesel", 0.8)*_xlfn.SWITCH(D587,"Kurir/Express", 1.2,"Bygg/Anläggning", 1.5,"Tempererat", 1.3,"Styckegods", 1.4,"Partigods", 1.1,"Passagerare", 1,1)*E587*F587,2), "Fel i data")</f>
        <v>2263463.85</v>
      </c>
    </row>
    <row r="588" spans="1:7" x14ac:dyDescent="0.3">
      <c r="A588" s="5" t="s">
        <v>29</v>
      </c>
      <c r="B588" s="5" t="s">
        <v>17</v>
      </c>
      <c r="C588" s="5" t="s">
        <v>18</v>
      </c>
      <c r="D588" s="5" t="s">
        <v>19</v>
      </c>
      <c r="E588" s="6">
        <v>10.4</v>
      </c>
      <c r="F588" s="8">
        <v>38563</v>
      </c>
      <c r="G588" s="8" cm="1">
        <f t="array" ref="G588">IFERROR(ROUND(_xlfn.IFS(C588="El", 0.2,C588="Biogas", 0.4,C588="HVO100", 0.5,C588="Diesel", 0.8)*_xlfn.SWITCH(D588,"Kurir/Express", 1.2,"Bygg/Anläggning", 1.5,"Tempererat", 1.3,"Styckegods", 1.4,"Partigods", 1.1,"Passagerare", 1,1)*E588*F588,2), "Fel i data")</f>
        <v>208548.7</v>
      </c>
    </row>
    <row r="589" spans="1:7" x14ac:dyDescent="0.3">
      <c r="A589" s="5" t="s">
        <v>35</v>
      </c>
      <c r="B589" s="5" t="s">
        <v>17</v>
      </c>
      <c r="C589" s="5" t="s">
        <v>18</v>
      </c>
      <c r="D589" s="5" t="s">
        <v>34</v>
      </c>
      <c r="E589" s="6">
        <v>13.7</v>
      </c>
      <c r="F589" s="8">
        <v>115720</v>
      </c>
      <c r="G589" s="8" cm="1">
        <f t="array" ref="G589">IFERROR(ROUND(_xlfn.IFS(C589="El", 0.2,C589="Biogas", 0.4,C589="HVO100", 0.5,C589="Diesel", 0.8)*_xlfn.SWITCH(D589,"Kurir/Express", 1.2,"Bygg/Anläggning", 1.5,"Tempererat", 1.3,"Styckegods", 1.4,"Partigods", 1.1,"Passagerare", 1,1)*E589*F589,2), "Fel i data")</f>
        <v>634145.6</v>
      </c>
    </row>
    <row r="590" spans="1:7" x14ac:dyDescent="0.3">
      <c r="A590" s="5" t="s">
        <v>26</v>
      </c>
      <c r="B590" s="5" t="s">
        <v>21</v>
      </c>
      <c r="C590" s="5" t="s">
        <v>12</v>
      </c>
      <c r="D590" s="5" t="s">
        <v>13</v>
      </c>
      <c r="E590" s="6">
        <v>1.4</v>
      </c>
      <c r="F590" s="8">
        <v>65304</v>
      </c>
      <c r="G590" s="8" cm="1">
        <f t="array" ref="G590">IFERROR(ROUND(_xlfn.IFS(C590="El", 0.2,C590="Biogas", 0.4,C590="HVO100", 0.5,C590="Diesel", 0.8)*_xlfn.SWITCH(D590,"Kurir/Express", 1.2,"Bygg/Anläggning", 1.5,"Tempererat", 1.3,"Styckegods", 1.4,"Partigods", 1.1,"Passagerare", 1,1)*E590*F590,2), "Fel i data")</f>
        <v>21942.14</v>
      </c>
    </row>
    <row r="591" spans="1:7" x14ac:dyDescent="0.3">
      <c r="A591" s="5" t="s">
        <v>25</v>
      </c>
      <c r="B591" s="5" t="s">
        <v>24</v>
      </c>
      <c r="C591" s="5" t="s">
        <v>31</v>
      </c>
      <c r="D591" s="5" t="s">
        <v>13</v>
      </c>
      <c r="E591" s="6">
        <v>27.2</v>
      </c>
      <c r="F591" s="8">
        <v>84730</v>
      </c>
      <c r="G591" s="8" cm="1">
        <f t="array" ref="G591">IFERROR(ROUND(_xlfn.IFS(C591="El", 0.2,C591="Biogas", 0.4,C591="HVO100", 0.5,C591="Diesel", 0.8)*_xlfn.SWITCH(D591,"Kurir/Express", 1.2,"Bygg/Anläggning", 1.5,"Tempererat", 1.3,"Styckegods", 1.4,"Partigods", 1.1,"Passagerare", 1,1)*E591*F591,2), "Fel i data")</f>
        <v>2212469.7599999998</v>
      </c>
    </row>
    <row r="592" spans="1:7" x14ac:dyDescent="0.3">
      <c r="A592" s="5" t="s">
        <v>37</v>
      </c>
      <c r="B592" s="5" t="s">
        <v>11</v>
      </c>
      <c r="C592" s="5" t="s">
        <v>28</v>
      </c>
      <c r="D592" s="5" t="s">
        <v>15</v>
      </c>
      <c r="E592" s="6">
        <v>1.5</v>
      </c>
      <c r="F592" s="8">
        <v>92684</v>
      </c>
      <c r="G592" s="8" cm="1">
        <f t="array" ref="G592">IFERROR(ROUND(_xlfn.IFS(C592="El", 0.2,C592="Biogas", 0.4,C592="HVO100", 0.5,C592="Diesel", 0.8)*_xlfn.SWITCH(D592,"Kurir/Express", 1.2,"Bygg/Anläggning", 1.5,"Tempererat", 1.3,"Styckegods", 1.4,"Partigods", 1.1,"Passagerare", 1,1)*E592*F592,2), "Fel i data")</f>
        <v>104269.5</v>
      </c>
    </row>
    <row r="593" spans="1:7" x14ac:dyDescent="0.3">
      <c r="A593" s="5" t="s">
        <v>20</v>
      </c>
      <c r="B593" s="5" t="s">
        <v>21</v>
      </c>
      <c r="C593" s="5" t="s">
        <v>18</v>
      </c>
      <c r="D593" s="5" t="s">
        <v>34</v>
      </c>
      <c r="E593" s="6">
        <v>3.4</v>
      </c>
      <c r="F593" s="8">
        <v>35881</v>
      </c>
      <c r="G593" s="8" cm="1">
        <f t="array" ref="G593">IFERROR(ROUND(_xlfn.IFS(C593="El", 0.2,C593="Biogas", 0.4,C593="HVO100", 0.5,C593="Diesel", 0.8)*_xlfn.SWITCH(D593,"Kurir/Express", 1.2,"Bygg/Anläggning", 1.5,"Tempererat", 1.3,"Styckegods", 1.4,"Partigods", 1.1,"Passagerare", 1,1)*E593*F593,2), "Fel i data")</f>
        <v>48798.16</v>
      </c>
    </row>
    <row r="594" spans="1:7" x14ac:dyDescent="0.3">
      <c r="A594" s="5" t="s">
        <v>14</v>
      </c>
      <c r="B594" s="5" t="s">
        <v>11</v>
      </c>
      <c r="C594" s="5" t="s">
        <v>28</v>
      </c>
      <c r="D594" s="5" t="s">
        <v>22</v>
      </c>
      <c r="E594" s="6">
        <v>1.1000000000000001</v>
      </c>
      <c r="F594" s="8">
        <v>165799</v>
      </c>
      <c r="G594" s="8" cm="1">
        <f t="array" ref="G594">IFERROR(ROUND(_xlfn.IFS(C594="El", 0.2,C594="Biogas", 0.4,C594="HVO100", 0.5,C594="Diesel", 0.8)*_xlfn.SWITCH(D594,"Kurir/Express", 1.2,"Bygg/Anläggning", 1.5,"Tempererat", 1.3,"Styckegods", 1.4,"Partigods", 1.1,"Passagerare", 1,1)*E594*F594,2), "Fel i data")</f>
        <v>127665.23</v>
      </c>
    </row>
    <row r="595" spans="1:7" x14ac:dyDescent="0.3">
      <c r="A595" s="5" t="s">
        <v>29</v>
      </c>
      <c r="B595" s="5" t="s">
        <v>27</v>
      </c>
      <c r="C595" s="5" t="s">
        <v>31</v>
      </c>
      <c r="D595" s="5" t="s">
        <v>34</v>
      </c>
      <c r="E595" s="6">
        <v>34.799999999999997</v>
      </c>
      <c r="F595" s="8">
        <v>102334</v>
      </c>
      <c r="G595" s="8" cm="1">
        <f t="array" ref="G595">IFERROR(ROUND(_xlfn.IFS(C595="El", 0.2,C595="Biogas", 0.4,C595="HVO100", 0.5,C595="Diesel", 0.8)*_xlfn.SWITCH(D595,"Kurir/Express", 1.2,"Bygg/Anläggning", 1.5,"Tempererat", 1.3,"Styckegods", 1.4,"Partigods", 1.1,"Passagerare", 1,1)*E595*F595,2), "Fel i data")</f>
        <v>2848978.56</v>
      </c>
    </row>
    <row r="596" spans="1:7" x14ac:dyDescent="0.3">
      <c r="A596" s="5" t="s">
        <v>23</v>
      </c>
      <c r="B596" s="5" t="s">
        <v>21</v>
      </c>
      <c r="C596" s="5" t="s">
        <v>18</v>
      </c>
      <c r="D596" s="5" t="s">
        <v>19</v>
      </c>
      <c r="E596" s="6">
        <v>1.3</v>
      </c>
      <c r="F596" s="8">
        <v>165261</v>
      </c>
      <c r="G596" s="8" cm="1">
        <f t="array" ref="G596">IFERROR(ROUND(_xlfn.IFS(C596="El", 0.2,C596="Biogas", 0.4,C596="HVO100", 0.5,C596="Diesel", 0.8)*_xlfn.SWITCH(D596,"Kurir/Express", 1.2,"Bygg/Anläggning", 1.5,"Tempererat", 1.3,"Styckegods", 1.4,"Partigods", 1.1,"Passagerare", 1,1)*E596*F596,2), "Fel i data")</f>
        <v>111716.44</v>
      </c>
    </row>
    <row r="597" spans="1:7" x14ac:dyDescent="0.3">
      <c r="A597" s="5" t="s">
        <v>29</v>
      </c>
      <c r="B597" s="5" t="s">
        <v>27</v>
      </c>
      <c r="C597" s="5" t="s">
        <v>18</v>
      </c>
      <c r="D597" s="5" t="s">
        <v>13</v>
      </c>
      <c r="E597" s="6">
        <v>34.700000000000003</v>
      </c>
      <c r="F597" s="8">
        <v>137944</v>
      </c>
      <c r="G597" s="8" cm="1">
        <f t="array" ref="G597">IFERROR(ROUND(_xlfn.IFS(C597="El", 0.2,C597="Biogas", 0.4,C597="HVO100", 0.5,C597="Diesel", 0.8)*_xlfn.SWITCH(D597,"Kurir/Express", 1.2,"Bygg/Anläggning", 1.5,"Tempererat", 1.3,"Styckegods", 1.4,"Partigods", 1.1,"Passagerare", 1,1)*E597*F597,2), "Fel i data")</f>
        <v>2297595.2599999998</v>
      </c>
    </row>
    <row r="598" spans="1:7" x14ac:dyDescent="0.3">
      <c r="A598" s="5" t="s">
        <v>26</v>
      </c>
      <c r="B598" s="5" t="s">
        <v>11</v>
      </c>
      <c r="C598" s="5" t="s">
        <v>18</v>
      </c>
      <c r="D598" s="5" t="s">
        <v>32</v>
      </c>
      <c r="E598" s="6">
        <v>2.8</v>
      </c>
      <c r="F598" s="8">
        <v>45959</v>
      </c>
      <c r="G598" s="8" cm="1">
        <f t="array" ref="G598">IFERROR(ROUND(_xlfn.IFS(C598="El", 0.2,C598="Biogas", 0.4,C598="HVO100", 0.5,C598="Diesel", 0.8)*_xlfn.SWITCH(D598,"Kurir/Express", 1.2,"Bygg/Anläggning", 1.5,"Tempererat", 1.3,"Styckegods", 1.4,"Partigods", 1.1,"Passagerare", 1,1)*E598*F598,2), "Fel i data")</f>
        <v>56621.49</v>
      </c>
    </row>
    <row r="599" spans="1:7" x14ac:dyDescent="0.3">
      <c r="A599" s="5" t="s">
        <v>30</v>
      </c>
      <c r="B599" s="5" t="s">
        <v>36</v>
      </c>
      <c r="C599" s="5" t="s">
        <v>31</v>
      </c>
      <c r="D599" s="5" t="s">
        <v>13</v>
      </c>
      <c r="E599" s="6">
        <v>21</v>
      </c>
      <c r="F599" s="8">
        <v>73247</v>
      </c>
      <c r="G599" s="8" cm="1">
        <f t="array" ref="G599">IFERROR(ROUND(_xlfn.IFS(C599="El", 0.2,C599="Biogas", 0.4,C599="HVO100", 0.5,C599="Diesel", 0.8)*_xlfn.SWITCH(D599,"Kurir/Express", 1.2,"Bygg/Anläggning", 1.5,"Tempererat", 1.3,"Styckegods", 1.4,"Partigods", 1.1,"Passagerare", 1,1)*E599*F599,2), "Fel i data")</f>
        <v>1476659.52</v>
      </c>
    </row>
    <row r="600" spans="1:7" x14ac:dyDescent="0.3">
      <c r="A600" s="5" t="s">
        <v>37</v>
      </c>
      <c r="B600" s="5" t="s">
        <v>27</v>
      </c>
      <c r="C600" s="5" t="s">
        <v>12</v>
      </c>
      <c r="D600" s="5" t="s">
        <v>32</v>
      </c>
      <c r="E600" s="6">
        <v>16.3</v>
      </c>
      <c r="F600" s="8">
        <v>148336</v>
      </c>
      <c r="G600" s="8" cm="1">
        <f t="array" ref="G600">IFERROR(ROUND(_xlfn.IFS(C600="El", 0.2,C600="Biogas", 0.4,C600="HVO100", 0.5,C600="Diesel", 0.8)*_xlfn.SWITCH(D600,"Kurir/Express", 1.2,"Bygg/Anläggning", 1.5,"Tempererat", 1.3,"Styckegods", 1.4,"Partigods", 1.1,"Passagerare", 1,1)*E600*F600,2), "Fel i data")</f>
        <v>531932.9</v>
      </c>
    </row>
    <row r="601" spans="1:7" x14ac:dyDescent="0.3">
      <c r="A601" s="5" t="s">
        <v>33</v>
      </c>
      <c r="B601" s="5" t="s">
        <v>36</v>
      </c>
      <c r="C601" s="5" t="s">
        <v>12</v>
      </c>
      <c r="D601" s="5" t="s">
        <v>15</v>
      </c>
      <c r="E601" s="6">
        <v>32.299999999999997</v>
      </c>
      <c r="F601" s="8">
        <v>163468</v>
      </c>
      <c r="G601" s="8" cm="1">
        <f t="array" ref="G601">IFERROR(ROUND(_xlfn.IFS(C601="El", 0.2,C601="Biogas", 0.4,C601="HVO100", 0.5,C601="Diesel", 0.8)*_xlfn.SWITCH(D601,"Kurir/Express", 1.2,"Bygg/Anläggning", 1.5,"Tempererat", 1.3,"Styckegods", 1.4,"Partigods", 1.1,"Passagerare", 1,1)*E601*F601,2), "Fel i data")</f>
        <v>1584004.92</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0AC4D-D399-43F3-8932-1D6F22FA46A4}">
  <sheetPr>
    <pageSetUpPr fitToPage="1"/>
  </sheetPr>
  <dimension ref="A1:C50"/>
  <sheetViews>
    <sheetView zoomScale="140" zoomScaleNormal="140" workbookViewId="0">
      <selection activeCell="C7" sqref="C7"/>
    </sheetView>
  </sheetViews>
  <sheetFormatPr defaultColWidth="9.109375" defaultRowHeight="14.4" x14ac:dyDescent="0.3"/>
  <cols>
    <col min="1" max="1" width="13.5546875" style="5" customWidth="1"/>
    <col min="2" max="2" width="18" style="5" bestFit="1" customWidth="1"/>
    <col min="3" max="3" width="12.6640625" style="5" customWidth="1"/>
    <col min="4" max="16384" width="9.109375" style="5"/>
  </cols>
  <sheetData>
    <row r="1" spans="1:3" x14ac:dyDescent="0.3">
      <c r="A1" s="9" t="s">
        <v>38</v>
      </c>
      <c r="B1" s="10" t="s">
        <v>45</v>
      </c>
      <c r="C1" s="10" t="s">
        <v>46</v>
      </c>
    </row>
    <row r="2" spans="1:3" x14ac:dyDescent="0.3">
      <c r="A2" s="11" t="s">
        <v>39</v>
      </c>
      <c r="B2" s="12">
        <v>43443</v>
      </c>
      <c r="C2" s="11"/>
    </row>
    <row r="3" spans="1:3" x14ac:dyDescent="0.3">
      <c r="A3" s="11" t="s">
        <v>39</v>
      </c>
      <c r="B3" s="12">
        <v>41708</v>
      </c>
      <c r="C3" s="11"/>
    </row>
    <row r="4" spans="1:3" x14ac:dyDescent="0.3">
      <c r="A4" s="11" t="s">
        <v>40</v>
      </c>
      <c r="B4" s="12">
        <v>42572</v>
      </c>
      <c r="C4" s="11"/>
    </row>
    <row r="5" spans="1:3" x14ac:dyDescent="0.3">
      <c r="A5" s="11" t="s">
        <v>41</v>
      </c>
      <c r="B5" s="12">
        <v>43190</v>
      </c>
      <c r="C5" s="11"/>
    </row>
    <row r="6" spans="1:3" x14ac:dyDescent="0.3">
      <c r="A6" s="11" t="s">
        <v>39</v>
      </c>
      <c r="B6" s="12">
        <v>41976</v>
      </c>
      <c r="C6" s="11"/>
    </row>
    <row r="7" spans="1:3" x14ac:dyDescent="0.3">
      <c r="A7" s="11" t="s">
        <v>41</v>
      </c>
      <c r="B7" s="12">
        <v>37912</v>
      </c>
      <c r="C7" s="11"/>
    </row>
    <row r="8" spans="1:3" x14ac:dyDescent="0.3">
      <c r="A8" s="11" t="s">
        <v>39</v>
      </c>
      <c r="B8" s="12">
        <v>43082</v>
      </c>
      <c r="C8" s="11"/>
    </row>
    <row r="9" spans="1:3" x14ac:dyDescent="0.3">
      <c r="A9" s="11" t="s">
        <v>39</v>
      </c>
      <c r="B9" s="12">
        <v>36549</v>
      </c>
      <c r="C9" s="11"/>
    </row>
    <row r="10" spans="1:3" x14ac:dyDescent="0.3">
      <c r="A10" s="11" t="s">
        <v>40</v>
      </c>
      <c r="B10" s="12">
        <v>41333</v>
      </c>
      <c r="C10" s="11"/>
    </row>
    <row r="11" spans="1:3" x14ac:dyDescent="0.3">
      <c r="A11" s="11" t="s">
        <v>42</v>
      </c>
      <c r="B11" s="12">
        <v>42029</v>
      </c>
      <c r="C11" s="11"/>
    </row>
    <row r="12" spans="1:3" x14ac:dyDescent="0.3">
      <c r="A12" s="11" t="s">
        <v>42</v>
      </c>
      <c r="B12" s="12">
        <v>40513</v>
      </c>
      <c r="C12" s="11"/>
    </row>
    <row r="13" spans="1:3" x14ac:dyDescent="0.3">
      <c r="A13" s="11" t="s">
        <v>39</v>
      </c>
      <c r="B13" s="12">
        <v>43541</v>
      </c>
      <c r="C13" s="11"/>
    </row>
    <row r="14" spans="1:3" x14ac:dyDescent="0.3">
      <c r="A14" s="11" t="s">
        <v>40</v>
      </c>
      <c r="B14" s="12">
        <v>45420</v>
      </c>
      <c r="C14" s="11"/>
    </row>
    <row r="15" spans="1:3" x14ac:dyDescent="0.3">
      <c r="A15" s="11" t="s">
        <v>42</v>
      </c>
      <c r="B15" s="12">
        <v>43497</v>
      </c>
      <c r="C15" s="11"/>
    </row>
    <row r="16" spans="1:3" x14ac:dyDescent="0.3">
      <c r="A16" s="11" t="s">
        <v>39</v>
      </c>
      <c r="B16" s="12">
        <v>35820</v>
      </c>
      <c r="C16" s="11"/>
    </row>
    <row r="17" spans="1:3" x14ac:dyDescent="0.3">
      <c r="A17" s="11" t="s">
        <v>43</v>
      </c>
      <c r="B17" s="12">
        <v>36650</v>
      </c>
      <c r="C17" s="11"/>
    </row>
    <row r="18" spans="1:3" x14ac:dyDescent="0.3">
      <c r="A18" s="11" t="s">
        <v>43</v>
      </c>
      <c r="B18" s="12">
        <v>41673</v>
      </c>
      <c r="C18" s="11"/>
    </row>
    <row r="19" spans="1:3" x14ac:dyDescent="0.3">
      <c r="A19" s="11" t="s">
        <v>42</v>
      </c>
      <c r="B19" s="12">
        <v>40838</v>
      </c>
      <c r="C19" s="11"/>
    </row>
    <row r="20" spans="1:3" x14ac:dyDescent="0.3">
      <c r="A20" s="11" t="s">
        <v>44</v>
      </c>
      <c r="B20" s="12">
        <v>44631</v>
      </c>
      <c r="C20" s="11"/>
    </row>
    <row r="21" spans="1:3" x14ac:dyDescent="0.3">
      <c r="A21" s="11" t="s">
        <v>39</v>
      </c>
      <c r="B21" s="12">
        <v>43141</v>
      </c>
      <c r="C21" s="11"/>
    </row>
    <row r="22" spans="1:3" x14ac:dyDescent="0.3">
      <c r="A22" s="11" t="s">
        <v>39</v>
      </c>
      <c r="B22" s="12">
        <v>45100</v>
      </c>
      <c r="C22" s="11"/>
    </row>
    <row r="23" spans="1:3" x14ac:dyDescent="0.3">
      <c r="A23" s="11" t="s">
        <v>41</v>
      </c>
      <c r="B23" s="12">
        <v>35815</v>
      </c>
      <c r="C23" s="11"/>
    </row>
    <row r="24" spans="1:3" x14ac:dyDescent="0.3">
      <c r="A24" s="11" t="s">
        <v>39</v>
      </c>
      <c r="B24" s="12">
        <v>45215</v>
      </c>
      <c r="C24" s="11"/>
    </row>
    <row r="25" spans="1:3" x14ac:dyDescent="0.3">
      <c r="A25" s="11" t="s">
        <v>44</v>
      </c>
      <c r="B25" s="12">
        <v>44141</v>
      </c>
      <c r="C25" s="11"/>
    </row>
    <row r="26" spans="1:3" x14ac:dyDescent="0.3">
      <c r="A26" s="11" t="s">
        <v>43</v>
      </c>
      <c r="B26" s="12">
        <v>45197</v>
      </c>
      <c r="C26" s="11"/>
    </row>
    <row r="27" spans="1:3" x14ac:dyDescent="0.3">
      <c r="A27" s="11" t="s">
        <v>39</v>
      </c>
      <c r="B27" s="12">
        <v>36646</v>
      </c>
      <c r="C27" s="11"/>
    </row>
    <row r="28" spans="1:3" x14ac:dyDescent="0.3">
      <c r="A28" s="11" t="s">
        <v>42</v>
      </c>
      <c r="B28" s="12">
        <v>43894</v>
      </c>
      <c r="C28" s="11"/>
    </row>
    <row r="29" spans="1:3" x14ac:dyDescent="0.3">
      <c r="A29" s="11" t="s">
        <v>41</v>
      </c>
      <c r="B29" s="12">
        <v>45084</v>
      </c>
      <c r="C29" s="11"/>
    </row>
    <row r="30" spans="1:3" x14ac:dyDescent="0.3">
      <c r="A30" s="11" t="s">
        <v>39</v>
      </c>
      <c r="B30" s="12">
        <v>41223</v>
      </c>
      <c r="C30" s="11"/>
    </row>
    <row r="31" spans="1:3" x14ac:dyDescent="0.3">
      <c r="A31" s="11" t="s">
        <v>43</v>
      </c>
      <c r="B31" s="12">
        <v>36720</v>
      </c>
      <c r="C31" s="11"/>
    </row>
    <row r="32" spans="1:3" x14ac:dyDescent="0.3">
      <c r="A32" s="11" t="s">
        <v>39</v>
      </c>
      <c r="B32" s="12">
        <v>43334</v>
      </c>
      <c r="C32" s="11"/>
    </row>
    <row r="33" spans="1:3" x14ac:dyDescent="0.3">
      <c r="A33" s="11" t="s">
        <v>41</v>
      </c>
      <c r="B33" s="12">
        <v>38492</v>
      </c>
      <c r="C33" s="11"/>
    </row>
    <row r="34" spans="1:3" x14ac:dyDescent="0.3">
      <c r="A34" s="11" t="s">
        <v>43</v>
      </c>
      <c r="B34" s="12">
        <v>45106</v>
      </c>
      <c r="C34" s="11"/>
    </row>
    <row r="35" spans="1:3" x14ac:dyDescent="0.3">
      <c r="A35" s="11" t="s">
        <v>39</v>
      </c>
      <c r="B35" s="12">
        <v>40516</v>
      </c>
      <c r="C35" s="11"/>
    </row>
    <row r="36" spans="1:3" x14ac:dyDescent="0.3">
      <c r="A36" s="11" t="s">
        <v>39</v>
      </c>
      <c r="B36" s="12">
        <v>43389</v>
      </c>
      <c r="C36" s="11"/>
    </row>
    <row r="37" spans="1:3" x14ac:dyDescent="0.3">
      <c r="A37" s="11" t="s">
        <v>39</v>
      </c>
      <c r="B37" s="12">
        <v>41126</v>
      </c>
      <c r="C37" s="11"/>
    </row>
    <row r="38" spans="1:3" x14ac:dyDescent="0.3">
      <c r="A38" s="11" t="s">
        <v>40</v>
      </c>
      <c r="B38" s="12">
        <v>36770</v>
      </c>
      <c r="C38" s="11"/>
    </row>
    <row r="39" spans="1:3" x14ac:dyDescent="0.3">
      <c r="A39" s="11" t="s">
        <v>40</v>
      </c>
      <c r="B39" s="12">
        <v>37517</v>
      </c>
      <c r="C39" s="11"/>
    </row>
    <row r="40" spans="1:3" x14ac:dyDescent="0.3">
      <c r="A40" s="11" t="s">
        <v>39</v>
      </c>
      <c r="B40" s="12">
        <v>44044</v>
      </c>
      <c r="C40" s="11"/>
    </row>
    <row r="41" spans="1:3" x14ac:dyDescent="0.3">
      <c r="A41" s="11" t="s">
        <v>39</v>
      </c>
      <c r="B41" s="12">
        <v>38380</v>
      </c>
      <c r="C41" s="11"/>
    </row>
    <row r="42" spans="1:3" x14ac:dyDescent="0.3">
      <c r="A42" s="11" t="s">
        <v>42</v>
      </c>
      <c r="B42" s="12">
        <v>41806</v>
      </c>
      <c r="C42" s="11"/>
    </row>
    <row r="43" spans="1:3" x14ac:dyDescent="0.3">
      <c r="A43" s="11" t="s">
        <v>39</v>
      </c>
      <c r="B43" s="12">
        <v>43769</v>
      </c>
      <c r="C43" s="11"/>
    </row>
    <row r="44" spans="1:3" x14ac:dyDescent="0.3">
      <c r="A44" s="11" t="s">
        <v>39</v>
      </c>
      <c r="B44" s="12">
        <v>43456</v>
      </c>
      <c r="C44" s="11"/>
    </row>
    <row r="45" spans="1:3" x14ac:dyDescent="0.3">
      <c r="A45" s="11" t="s">
        <v>39</v>
      </c>
      <c r="B45" s="12">
        <v>39704</v>
      </c>
      <c r="C45" s="11"/>
    </row>
    <row r="46" spans="1:3" x14ac:dyDescent="0.3">
      <c r="A46" s="11" t="s">
        <v>39</v>
      </c>
      <c r="B46" s="12">
        <v>35786</v>
      </c>
      <c r="C46" s="11"/>
    </row>
    <row r="47" spans="1:3" x14ac:dyDescent="0.3">
      <c r="A47" s="11" t="s">
        <v>44</v>
      </c>
      <c r="B47" s="12">
        <v>44959</v>
      </c>
      <c r="C47" s="11"/>
    </row>
    <row r="48" spans="1:3" x14ac:dyDescent="0.3">
      <c r="A48" s="11" t="s">
        <v>39</v>
      </c>
      <c r="B48" s="12">
        <v>40400</v>
      </c>
      <c r="C48" s="11"/>
    </row>
    <row r="49" spans="1:3" x14ac:dyDescent="0.3">
      <c r="A49" s="11" t="s">
        <v>44</v>
      </c>
      <c r="B49" s="12">
        <v>41549</v>
      </c>
      <c r="C49" s="11"/>
    </row>
    <row r="50" spans="1:3" x14ac:dyDescent="0.3">
      <c r="A50" s="11" t="s">
        <v>39</v>
      </c>
      <c r="B50" s="12">
        <v>42226</v>
      </c>
      <c r="C50" s="11"/>
    </row>
  </sheetData>
  <pageMargins left="0.78740157480314965" right="0.78740157480314965" top="0.59055118110236227" bottom="0.59055118110236227" header="0.51181102362204722" footer="0.51181102362204722"/>
  <pageSetup paperSize="9" fitToHeight="2" orientation="landscape" horizontalDpi="4294967292"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D866D-F557-488E-B2B0-3E7CA8AB627E}">
  <dimension ref="B3:G17"/>
  <sheetViews>
    <sheetView showGridLines="0" zoomScale="130" zoomScaleNormal="130" workbookViewId="0"/>
  </sheetViews>
  <sheetFormatPr defaultRowHeight="14.4" x14ac:dyDescent="0.3"/>
  <cols>
    <col min="1" max="1" width="2.88671875" customWidth="1"/>
    <col min="4" max="4" width="2.88671875" customWidth="1"/>
    <col min="6" max="6" width="34.44140625" customWidth="1"/>
  </cols>
  <sheetData>
    <row r="3" spans="2:7" x14ac:dyDescent="0.3">
      <c r="B3" t="s">
        <v>66</v>
      </c>
      <c r="C3" t="s">
        <v>47</v>
      </c>
      <c r="E3" s="13" t="s">
        <v>47</v>
      </c>
      <c r="F3" s="13" t="s">
        <v>48</v>
      </c>
    </row>
    <row r="4" spans="2:7" x14ac:dyDescent="0.3">
      <c r="B4" t="s">
        <v>49</v>
      </c>
      <c r="C4" t="s">
        <v>50</v>
      </c>
      <c r="E4" t="s">
        <v>51</v>
      </c>
      <c r="F4" s="14"/>
    </row>
    <row r="5" spans="2:7" x14ac:dyDescent="0.3">
      <c r="B5" t="s">
        <v>52</v>
      </c>
      <c r="C5" t="s">
        <v>51</v>
      </c>
      <c r="E5" t="s">
        <v>53</v>
      </c>
      <c r="F5" s="14"/>
    </row>
    <row r="6" spans="2:7" x14ac:dyDescent="0.3">
      <c r="B6" t="s">
        <v>54</v>
      </c>
      <c r="C6" t="s">
        <v>50</v>
      </c>
      <c r="E6" t="s">
        <v>50</v>
      </c>
      <c r="F6" s="14"/>
    </row>
    <row r="7" spans="2:7" x14ac:dyDescent="0.3">
      <c r="B7" t="s">
        <v>55</v>
      </c>
      <c r="C7" t="s">
        <v>53</v>
      </c>
    </row>
    <row r="8" spans="2:7" x14ac:dyDescent="0.3">
      <c r="B8" t="s">
        <v>56</v>
      </c>
      <c r="C8" t="s">
        <v>53</v>
      </c>
    </row>
    <row r="9" spans="2:7" x14ac:dyDescent="0.3">
      <c r="B9" t="s">
        <v>57</v>
      </c>
      <c r="C9" t="s">
        <v>51</v>
      </c>
    </row>
    <row r="10" spans="2:7" x14ac:dyDescent="0.3">
      <c r="B10" t="s">
        <v>58</v>
      </c>
      <c r="C10" t="s">
        <v>51</v>
      </c>
      <c r="G10" t="str">
        <f ca="1">IFERROR(_xlfn.FORMULATEXT(F10),"")</f>
        <v/>
      </c>
    </row>
    <row r="11" spans="2:7" x14ac:dyDescent="0.3">
      <c r="B11" t="s">
        <v>59</v>
      </c>
      <c r="C11" t="s">
        <v>50</v>
      </c>
    </row>
    <row r="12" spans="2:7" x14ac:dyDescent="0.3">
      <c r="B12" t="s">
        <v>60</v>
      </c>
      <c r="C12" t="s">
        <v>53</v>
      </c>
    </row>
    <row r="13" spans="2:7" x14ac:dyDescent="0.3">
      <c r="B13" t="s">
        <v>61</v>
      </c>
      <c r="C13" t="s">
        <v>51</v>
      </c>
    </row>
    <row r="14" spans="2:7" x14ac:dyDescent="0.3">
      <c r="B14" t="s">
        <v>62</v>
      </c>
      <c r="C14" t="s">
        <v>53</v>
      </c>
    </row>
    <row r="15" spans="2:7" x14ac:dyDescent="0.3">
      <c r="B15" t="s">
        <v>63</v>
      </c>
      <c r="C15" t="s">
        <v>51</v>
      </c>
    </row>
    <row r="16" spans="2:7" x14ac:dyDescent="0.3">
      <c r="B16" t="s">
        <v>64</v>
      </c>
      <c r="C16" t="s">
        <v>50</v>
      </c>
      <c r="G16" t="str">
        <f ca="1">IFERROR(_xlfn.FORMULATEXT(F16),"")</f>
        <v/>
      </c>
    </row>
    <row r="17" spans="2:3" x14ac:dyDescent="0.3">
      <c r="B17" t="s">
        <v>65</v>
      </c>
      <c r="C17" t="s">
        <v>50</v>
      </c>
    </row>
  </sheetData>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4</vt:i4>
      </vt:variant>
    </vt:vector>
  </HeadingPairs>
  <TitlesOfParts>
    <vt:vector size="4" baseType="lpstr">
      <vt:lpstr>Marginal</vt:lpstr>
      <vt:lpstr>Transport</vt:lpstr>
      <vt:lpstr>Antal år</vt:lpstr>
      <vt:lpstr>Multipla träffar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Robert Larsson</cp:lastModifiedBy>
  <dcterms:created xsi:type="dcterms:W3CDTF">2015-06-05T18:17:20Z</dcterms:created>
  <dcterms:modified xsi:type="dcterms:W3CDTF">2026-03-19T14:45:57Z</dcterms:modified>
</cp:coreProperties>
</file>